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31"/>
  <workbookPr/>
  <mc:AlternateContent xmlns:mc="http://schemas.openxmlformats.org/markup-compatibility/2006">
    <mc:Choice Requires="x15">
      <x15ac:absPath xmlns:x15ac="http://schemas.microsoft.com/office/spreadsheetml/2010/11/ac" url="C:\Users\sougatabanerjee\Contacts\Desktop\"/>
    </mc:Choice>
  </mc:AlternateContent>
  <xr:revisionPtr revIDLastSave="1" documentId="13_ncr:1_{1763AB6D-F313-4059-B077-DB1DF8170B2E}" xr6:coauthVersionLast="47" xr6:coauthVersionMax="47" xr10:uidLastSave="{EAF8A2A5-1E03-455D-8A6B-AE60534C5E9F}"/>
  <bookViews>
    <workbookView xWindow="-120" yWindow="-120" windowWidth="29040" windowHeight="15840" firstSheet="1" activeTab="1" xr2:uid="{00000000-000D-0000-FFFF-FFFF00000000}"/>
  </bookViews>
  <sheets>
    <sheet name="Instructions" sheetId="1" r:id="rId1"/>
    <sheet name="1. Full Solution Fixed Price" sheetId="2" r:id="rId2"/>
    <sheet name="2. Full Solution Discount" sheetId="3" r:id="rId3"/>
    <sheet name="3. Hourly Rate Card Pricing" sheetId="4" r:id="rId4"/>
    <sheet name="4. Innov, Value-Adds, Addl Svc" sheetId="5" r:id="rId5"/>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4" i="2" l="1"/>
  <c r="O53" i="4"/>
  <c r="L17" i="5" l="1"/>
  <c r="K17" i="5"/>
  <c r="J17" i="5"/>
  <c r="I17" i="5"/>
  <c r="H17" i="5"/>
  <c r="G17" i="5"/>
  <c r="F17" i="5"/>
  <c r="E17" i="5"/>
  <c r="D17" i="5"/>
  <c r="C17" i="5"/>
  <c r="M16" i="5"/>
  <c r="M15" i="5"/>
  <c r="M14" i="5"/>
  <c r="M13" i="5"/>
  <c r="M12" i="5"/>
  <c r="M11" i="5"/>
  <c r="X58" i="4"/>
  <c r="W58" i="4"/>
  <c r="V58" i="4"/>
  <c r="U58" i="4"/>
  <c r="T58" i="4"/>
  <c r="S58" i="4"/>
  <c r="R58" i="4"/>
  <c r="Q58" i="4"/>
  <c r="P58" i="4"/>
  <c r="O58" i="4"/>
  <c r="X57" i="4"/>
  <c r="W57" i="4"/>
  <c r="V57" i="4"/>
  <c r="U57" i="4"/>
  <c r="T57" i="4"/>
  <c r="S57" i="4"/>
  <c r="R57" i="4"/>
  <c r="Q57" i="4"/>
  <c r="P57" i="4"/>
  <c r="O57" i="4"/>
  <c r="X56" i="4"/>
  <c r="W56" i="4"/>
  <c r="V56" i="4"/>
  <c r="U56" i="4"/>
  <c r="T56" i="4"/>
  <c r="S56" i="4"/>
  <c r="R56" i="4"/>
  <c r="Q56" i="4"/>
  <c r="P56" i="4"/>
  <c r="O56" i="4"/>
  <c r="X55" i="4"/>
  <c r="W55" i="4"/>
  <c r="V55" i="4"/>
  <c r="U55" i="4"/>
  <c r="T55" i="4"/>
  <c r="S55" i="4"/>
  <c r="R55" i="4"/>
  <c r="Q55" i="4"/>
  <c r="P55" i="4"/>
  <c r="O55" i="4"/>
  <c r="X54" i="4"/>
  <c r="W54" i="4"/>
  <c r="V54" i="4"/>
  <c r="U54" i="4"/>
  <c r="T54" i="4"/>
  <c r="S54" i="4"/>
  <c r="R54" i="4"/>
  <c r="Q54" i="4"/>
  <c r="P54" i="4"/>
  <c r="O54" i="4"/>
  <c r="X53" i="4"/>
  <c r="W53" i="4"/>
  <c r="V53" i="4"/>
  <c r="U53" i="4"/>
  <c r="T53" i="4"/>
  <c r="S53" i="4"/>
  <c r="R53" i="4"/>
  <c r="Q53" i="4"/>
  <c r="P53" i="4"/>
  <c r="X51" i="4"/>
  <c r="W51" i="4"/>
  <c r="V51" i="4"/>
  <c r="U51" i="4"/>
  <c r="T51" i="4"/>
  <c r="S51" i="4"/>
  <c r="R51" i="4"/>
  <c r="Q51" i="4"/>
  <c r="P51" i="4"/>
  <c r="O51" i="4"/>
  <c r="X50" i="4"/>
  <c r="W50" i="4"/>
  <c r="V50" i="4"/>
  <c r="U50" i="4"/>
  <c r="T50" i="4"/>
  <c r="S50" i="4"/>
  <c r="R50" i="4"/>
  <c r="Q50" i="4"/>
  <c r="P50" i="4"/>
  <c r="O50" i="4"/>
  <c r="X49" i="4"/>
  <c r="W49" i="4"/>
  <c r="V49" i="4"/>
  <c r="U49" i="4"/>
  <c r="T49" i="4"/>
  <c r="S49" i="4"/>
  <c r="R49" i="4"/>
  <c r="Q49" i="4"/>
  <c r="P49" i="4"/>
  <c r="O49" i="4"/>
  <c r="X48" i="4"/>
  <c r="W48" i="4"/>
  <c r="V48" i="4"/>
  <c r="U48" i="4"/>
  <c r="T48" i="4"/>
  <c r="S48" i="4"/>
  <c r="R48" i="4"/>
  <c r="Q48" i="4"/>
  <c r="P48" i="4"/>
  <c r="O48" i="4"/>
  <c r="X47" i="4"/>
  <c r="W47" i="4"/>
  <c r="V47" i="4"/>
  <c r="U47" i="4"/>
  <c r="T47" i="4"/>
  <c r="S47" i="4"/>
  <c r="R47" i="4"/>
  <c r="Q47" i="4"/>
  <c r="P47" i="4"/>
  <c r="O47" i="4"/>
  <c r="X46" i="4"/>
  <c r="W46" i="4"/>
  <c r="V46" i="4"/>
  <c r="U46" i="4"/>
  <c r="T46" i="4"/>
  <c r="S46" i="4"/>
  <c r="R46" i="4"/>
  <c r="Q46" i="4"/>
  <c r="P46" i="4"/>
  <c r="O46" i="4"/>
  <c r="X45" i="4"/>
  <c r="W45" i="4"/>
  <c r="V45" i="4"/>
  <c r="U45" i="4"/>
  <c r="T45" i="4"/>
  <c r="S45" i="4"/>
  <c r="R45" i="4"/>
  <c r="Q45" i="4"/>
  <c r="P45" i="4"/>
  <c r="O45" i="4"/>
  <c r="X44" i="4"/>
  <c r="W44" i="4"/>
  <c r="V44" i="4"/>
  <c r="U44" i="4"/>
  <c r="T44" i="4"/>
  <c r="S44" i="4"/>
  <c r="R44" i="4"/>
  <c r="Q44" i="4"/>
  <c r="P44" i="4"/>
  <c r="O44" i="4"/>
  <c r="X43" i="4"/>
  <c r="W43" i="4"/>
  <c r="V43" i="4"/>
  <c r="U43" i="4"/>
  <c r="T43" i="4"/>
  <c r="S43" i="4"/>
  <c r="R43" i="4"/>
  <c r="Q43" i="4"/>
  <c r="P43" i="4"/>
  <c r="O43" i="4"/>
  <c r="X42" i="4"/>
  <c r="W42" i="4"/>
  <c r="V42" i="4"/>
  <c r="U42" i="4"/>
  <c r="T42" i="4"/>
  <c r="S42" i="4"/>
  <c r="R42" i="4"/>
  <c r="Q42" i="4"/>
  <c r="P42" i="4"/>
  <c r="O42" i="4"/>
  <c r="X41" i="4"/>
  <c r="W41" i="4"/>
  <c r="V41" i="4"/>
  <c r="U41" i="4"/>
  <c r="T41" i="4"/>
  <c r="S41" i="4"/>
  <c r="R41" i="4"/>
  <c r="Q41" i="4"/>
  <c r="P41" i="4"/>
  <c r="O41" i="4"/>
  <c r="X40" i="4"/>
  <c r="W40" i="4"/>
  <c r="V40" i="4"/>
  <c r="U40" i="4"/>
  <c r="T40" i="4"/>
  <c r="S40" i="4"/>
  <c r="R40" i="4"/>
  <c r="Q40" i="4"/>
  <c r="P40" i="4"/>
  <c r="O40" i="4"/>
  <c r="X39" i="4"/>
  <c r="W39" i="4"/>
  <c r="V39" i="4"/>
  <c r="U39" i="4"/>
  <c r="T39" i="4"/>
  <c r="S39" i="4"/>
  <c r="R39" i="4"/>
  <c r="Q39" i="4"/>
  <c r="P39" i="4"/>
  <c r="O39" i="4"/>
  <c r="X38" i="4"/>
  <c r="W38" i="4"/>
  <c r="V38" i="4"/>
  <c r="U38" i="4"/>
  <c r="T38" i="4"/>
  <c r="S38" i="4"/>
  <c r="R38" i="4"/>
  <c r="Q38" i="4"/>
  <c r="P38" i="4"/>
  <c r="O38" i="4"/>
  <c r="X37" i="4"/>
  <c r="W37" i="4"/>
  <c r="V37" i="4"/>
  <c r="U37" i="4"/>
  <c r="T37" i="4"/>
  <c r="S37" i="4"/>
  <c r="R37" i="4"/>
  <c r="Q37" i="4"/>
  <c r="P37" i="4"/>
  <c r="O37" i="4"/>
  <c r="X36" i="4"/>
  <c r="W36" i="4"/>
  <c r="V36" i="4"/>
  <c r="U36" i="4"/>
  <c r="T36" i="4"/>
  <c r="S36" i="4"/>
  <c r="R36" i="4"/>
  <c r="Q36" i="4"/>
  <c r="P36" i="4"/>
  <c r="O36" i="4"/>
  <c r="X34" i="4"/>
  <c r="W34" i="4"/>
  <c r="V34" i="4"/>
  <c r="U34" i="4"/>
  <c r="T34" i="4"/>
  <c r="S34" i="4"/>
  <c r="R34" i="4"/>
  <c r="Q34" i="4"/>
  <c r="P34" i="4"/>
  <c r="O34" i="4"/>
  <c r="X33" i="4"/>
  <c r="W33" i="4"/>
  <c r="V33" i="4"/>
  <c r="U33" i="4"/>
  <c r="T33" i="4"/>
  <c r="S33" i="4"/>
  <c r="R33" i="4"/>
  <c r="Q33" i="4"/>
  <c r="P33" i="4"/>
  <c r="O33" i="4"/>
  <c r="X32" i="4"/>
  <c r="W32" i="4"/>
  <c r="V32" i="4"/>
  <c r="U32" i="4"/>
  <c r="T32" i="4"/>
  <c r="S32" i="4"/>
  <c r="R32" i="4"/>
  <c r="Q32" i="4"/>
  <c r="P32" i="4"/>
  <c r="O32" i="4"/>
  <c r="X31" i="4"/>
  <c r="W31" i="4"/>
  <c r="V31" i="4"/>
  <c r="U31" i="4"/>
  <c r="T31" i="4"/>
  <c r="S31" i="4"/>
  <c r="R31" i="4"/>
  <c r="Q31" i="4"/>
  <c r="P31" i="4"/>
  <c r="O31" i="4"/>
  <c r="X30" i="4"/>
  <c r="W30" i="4"/>
  <c r="V30" i="4"/>
  <c r="U30" i="4"/>
  <c r="T30" i="4"/>
  <c r="S30" i="4"/>
  <c r="R30" i="4"/>
  <c r="Q30" i="4"/>
  <c r="P30" i="4"/>
  <c r="O30" i="4"/>
  <c r="X29" i="4"/>
  <c r="W29" i="4"/>
  <c r="V29" i="4"/>
  <c r="U29" i="4"/>
  <c r="T29" i="4"/>
  <c r="S29" i="4"/>
  <c r="R29" i="4"/>
  <c r="Q29" i="4"/>
  <c r="P29" i="4"/>
  <c r="O29" i="4"/>
  <c r="X27" i="4"/>
  <c r="W27" i="4"/>
  <c r="V27" i="4"/>
  <c r="U27" i="4"/>
  <c r="T27" i="4"/>
  <c r="S27" i="4"/>
  <c r="R27" i="4"/>
  <c r="Q27" i="4"/>
  <c r="P27" i="4"/>
  <c r="O27" i="4"/>
  <c r="X26" i="4"/>
  <c r="W26" i="4"/>
  <c r="V26" i="4"/>
  <c r="U26" i="4"/>
  <c r="T26" i="4"/>
  <c r="S26" i="4"/>
  <c r="R26" i="4"/>
  <c r="Q26" i="4"/>
  <c r="P26" i="4"/>
  <c r="O26" i="4"/>
  <c r="X25" i="4"/>
  <c r="W25" i="4"/>
  <c r="V25" i="4"/>
  <c r="U25" i="4"/>
  <c r="T25" i="4"/>
  <c r="S25" i="4"/>
  <c r="R25" i="4"/>
  <c r="Q25" i="4"/>
  <c r="P25" i="4"/>
  <c r="O25" i="4"/>
  <c r="X24" i="4"/>
  <c r="W24" i="4"/>
  <c r="V24" i="4"/>
  <c r="U24" i="4"/>
  <c r="T24" i="4"/>
  <c r="S24" i="4"/>
  <c r="R24" i="4"/>
  <c r="Q24" i="4"/>
  <c r="P24" i="4"/>
  <c r="O24" i="4"/>
  <c r="X23" i="4"/>
  <c r="W23" i="4"/>
  <c r="V23" i="4"/>
  <c r="U23" i="4"/>
  <c r="T23" i="4"/>
  <c r="S23" i="4"/>
  <c r="R23" i="4"/>
  <c r="Q23" i="4"/>
  <c r="P23" i="4"/>
  <c r="O23" i="4"/>
  <c r="X22" i="4"/>
  <c r="W22" i="4"/>
  <c r="V22" i="4"/>
  <c r="U22" i="4"/>
  <c r="T22" i="4"/>
  <c r="S22" i="4"/>
  <c r="R22" i="4"/>
  <c r="Q22" i="4"/>
  <c r="P22" i="4"/>
  <c r="O22" i="4"/>
  <c r="X21" i="4"/>
  <c r="W21" i="4"/>
  <c r="V21" i="4"/>
  <c r="U21" i="4"/>
  <c r="T21" i="4"/>
  <c r="S21" i="4"/>
  <c r="R21" i="4"/>
  <c r="Q21" i="4"/>
  <c r="P21" i="4"/>
  <c r="O21" i="4"/>
  <c r="AR100" i="2"/>
  <c r="AP100" i="2"/>
  <c r="AP26" i="2" s="1"/>
  <c r="AO100" i="2"/>
  <c r="AO26" i="2" s="1"/>
  <c r="AN100" i="2"/>
  <c r="AN26" i="2" s="1"/>
  <c r="AM100" i="2"/>
  <c r="AM26" i="2" s="1"/>
  <c r="AL100" i="2"/>
  <c r="AK100" i="2"/>
  <c r="AK26" i="2" s="1"/>
  <c r="AJ100" i="2"/>
  <c r="AJ26" i="2" s="1"/>
  <c r="AI100" i="2"/>
  <c r="AI26" i="2" s="1"/>
  <c r="AH100" i="2"/>
  <c r="AH26" i="2" s="1"/>
  <c r="AG100" i="2"/>
  <c r="AG26" i="2" s="1"/>
  <c r="AC100" i="2"/>
  <c r="AA100" i="2"/>
  <c r="AA26" i="2" s="1"/>
  <c r="Z100" i="2"/>
  <c r="Y100" i="2"/>
  <c r="X100" i="2"/>
  <c r="X26" i="2" s="1"/>
  <c r="W100" i="2"/>
  <c r="W26" i="2" s="1"/>
  <c r="V100" i="2"/>
  <c r="V26" i="2" s="1"/>
  <c r="U100" i="2"/>
  <c r="U26" i="2" s="1"/>
  <c r="U33" i="2" s="1"/>
  <c r="T100" i="2"/>
  <c r="S100" i="2"/>
  <c r="S26" i="2" s="1"/>
  <c r="R100" i="2"/>
  <c r="N100" i="2"/>
  <c r="L100" i="2"/>
  <c r="L26" i="2" s="1"/>
  <c r="K100" i="2"/>
  <c r="K26" i="2" s="1"/>
  <c r="J100" i="2"/>
  <c r="J26" i="2" s="1"/>
  <c r="I100" i="2"/>
  <c r="I26" i="2" s="1"/>
  <c r="H100" i="2"/>
  <c r="G100" i="2"/>
  <c r="F100" i="2"/>
  <c r="E100" i="2"/>
  <c r="E26" i="2" s="1"/>
  <c r="D100" i="2"/>
  <c r="D26" i="2" s="1"/>
  <c r="C100" i="2"/>
  <c r="C26" i="2" s="1"/>
  <c r="AR99" i="2"/>
  <c r="AS99" i="2" s="1"/>
  <c r="AQ99" i="2"/>
  <c r="AC99" i="2"/>
  <c r="AD99" i="2" s="1"/>
  <c r="AB99" i="2"/>
  <c r="N99" i="2"/>
  <c r="O99" i="2" s="1"/>
  <c r="M99" i="2"/>
  <c r="AR98" i="2"/>
  <c r="AS98" i="2" s="1"/>
  <c r="AQ98" i="2"/>
  <c r="AC98" i="2"/>
  <c r="AD98" i="2" s="1"/>
  <c r="AB98" i="2"/>
  <c r="N98" i="2"/>
  <c r="M98" i="2"/>
  <c r="O98" i="2" s="1"/>
  <c r="AR97" i="2"/>
  <c r="AS97" i="2" s="1"/>
  <c r="AQ97" i="2"/>
  <c r="AC97" i="2"/>
  <c r="AB97" i="2"/>
  <c r="AD97" i="2" s="1"/>
  <c r="N97" i="2"/>
  <c r="O97" i="2" s="1"/>
  <c r="M97" i="2"/>
  <c r="AR96" i="2"/>
  <c r="AS96" i="2" s="1"/>
  <c r="AQ96" i="2"/>
  <c r="AC96" i="2"/>
  <c r="AD96" i="2" s="1"/>
  <c r="AB96" i="2"/>
  <c r="N96" i="2"/>
  <c r="M96" i="2"/>
  <c r="AR95" i="2"/>
  <c r="AQ95" i="2"/>
  <c r="AS95" i="2" s="1"/>
  <c r="AC95" i="2"/>
  <c r="AB95" i="2"/>
  <c r="AD95" i="2" s="1"/>
  <c r="N95" i="2"/>
  <c r="M95" i="2"/>
  <c r="AR94" i="2"/>
  <c r="AQ94" i="2"/>
  <c r="AC94" i="2"/>
  <c r="AD94" i="2" s="1"/>
  <c r="AB94" i="2"/>
  <c r="N94" i="2"/>
  <c r="M94" i="2"/>
  <c r="AR93" i="2"/>
  <c r="AQ93" i="2"/>
  <c r="AC93" i="2"/>
  <c r="AB93" i="2"/>
  <c r="N93" i="2"/>
  <c r="O93" i="2" s="1"/>
  <c r="M93" i="2"/>
  <c r="AR92" i="2"/>
  <c r="AQ92" i="2"/>
  <c r="AS92" i="2" s="1"/>
  <c r="AC92" i="2"/>
  <c r="AB92" i="2"/>
  <c r="AD92" i="2" s="1"/>
  <c r="N92" i="2"/>
  <c r="M92" i="2"/>
  <c r="O92" i="2" s="1"/>
  <c r="AR91" i="2"/>
  <c r="AS91" i="2" s="1"/>
  <c r="AQ91" i="2"/>
  <c r="AC91" i="2"/>
  <c r="AB91" i="2"/>
  <c r="N91" i="2"/>
  <c r="M91" i="2"/>
  <c r="AR86" i="2"/>
  <c r="AQ86" i="2"/>
  <c r="AS86" i="2" s="1"/>
  <c r="AC86" i="2"/>
  <c r="AB86" i="2"/>
  <c r="AD86" i="2" s="1"/>
  <c r="N86" i="2"/>
  <c r="M86" i="2"/>
  <c r="O86" i="2" s="1"/>
  <c r="AR85" i="2"/>
  <c r="AS85" i="2" s="1"/>
  <c r="AQ85" i="2"/>
  <c r="AC85" i="2"/>
  <c r="AB85" i="2"/>
  <c r="AD85" i="2" s="1"/>
  <c r="N85" i="2"/>
  <c r="O85" i="2" s="1"/>
  <c r="M85" i="2"/>
  <c r="AR84" i="2"/>
  <c r="AS84" i="2" s="1"/>
  <c r="AQ84" i="2"/>
  <c r="AC84" i="2"/>
  <c r="AD84" i="2" s="1"/>
  <c r="AB84" i="2"/>
  <c r="N84" i="2"/>
  <c r="O84" i="2" s="1"/>
  <c r="M84" i="2"/>
  <c r="AR83" i="2"/>
  <c r="AS83" i="2" s="1"/>
  <c r="AQ83" i="2"/>
  <c r="AC83" i="2"/>
  <c r="AB83" i="2"/>
  <c r="AD83" i="2" s="1"/>
  <c r="N83" i="2"/>
  <c r="O83" i="2" s="1"/>
  <c r="M83" i="2"/>
  <c r="AR82" i="2"/>
  <c r="AQ82" i="2"/>
  <c r="AC82" i="2"/>
  <c r="AD82" i="2" s="1"/>
  <c r="AB82" i="2"/>
  <c r="O82" i="2"/>
  <c r="N82" i="2"/>
  <c r="M82" i="2"/>
  <c r="AR81" i="2"/>
  <c r="AS81" i="2" s="1"/>
  <c r="AQ81" i="2"/>
  <c r="AC81" i="2"/>
  <c r="AD81" i="2" s="1"/>
  <c r="AB81" i="2"/>
  <c r="N81" i="2"/>
  <c r="O81" i="2" s="1"/>
  <c r="M81" i="2"/>
  <c r="AR80" i="2"/>
  <c r="AQ80" i="2"/>
  <c r="AS80" i="2" s="1"/>
  <c r="AD80" i="2"/>
  <c r="AC80" i="2"/>
  <c r="AB80" i="2"/>
  <c r="N80" i="2"/>
  <c r="M80" i="2"/>
  <c r="O80" i="2" s="1"/>
  <c r="AR79" i="2"/>
  <c r="AS79" i="2" s="1"/>
  <c r="AQ79" i="2"/>
  <c r="AC79" i="2"/>
  <c r="AB79" i="2"/>
  <c r="AD79" i="2" s="1"/>
  <c r="N79" i="2"/>
  <c r="O79" i="2" s="1"/>
  <c r="M79" i="2"/>
  <c r="AR78" i="2"/>
  <c r="AS78" i="2" s="1"/>
  <c r="AQ78" i="2"/>
  <c r="AC78" i="2"/>
  <c r="AD78" i="2" s="1"/>
  <c r="AB78" i="2"/>
  <c r="N78" i="2"/>
  <c r="M78" i="2"/>
  <c r="AS77" i="2"/>
  <c r="AR77" i="2"/>
  <c r="AQ77" i="2"/>
  <c r="AC77" i="2"/>
  <c r="AB77" i="2"/>
  <c r="AD77" i="2" s="1"/>
  <c r="N77" i="2"/>
  <c r="O77" i="2" s="1"/>
  <c r="M77" i="2"/>
  <c r="AR76" i="2"/>
  <c r="AQ76" i="2"/>
  <c r="AS76" i="2" s="1"/>
  <c r="AC76" i="2"/>
  <c r="AD76" i="2" s="1"/>
  <c r="AB76" i="2"/>
  <c r="N76" i="2"/>
  <c r="O76" i="2" s="1"/>
  <c r="M76" i="2"/>
  <c r="AR75" i="2"/>
  <c r="AS75" i="2" s="1"/>
  <c r="AQ75" i="2"/>
  <c r="AC75" i="2"/>
  <c r="AB75" i="2"/>
  <c r="O75" i="2"/>
  <c r="N75" i="2"/>
  <c r="M75" i="2"/>
  <c r="AR74" i="2"/>
  <c r="AQ74" i="2"/>
  <c r="AS74" i="2" s="1"/>
  <c r="AC74" i="2"/>
  <c r="AD74" i="2" s="1"/>
  <c r="AB74" i="2"/>
  <c r="N74" i="2"/>
  <c r="M74" i="2"/>
  <c r="O74" i="2" s="1"/>
  <c r="AR73" i="2"/>
  <c r="AS73" i="2" s="1"/>
  <c r="AQ73" i="2"/>
  <c r="AC73" i="2"/>
  <c r="AD73" i="2" s="1"/>
  <c r="AB73" i="2"/>
  <c r="N73" i="2"/>
  <c r="O73" i="2" s="1"/>
  <c r="M73" i="2"/>
  <c r="AR72" i="2"/>
  <c r="AQ72" i="2"/>
  <c r="AC72" i="2"/>
  <c r="AD72" i="2" s="1"/>
  <c r="AB72" i="2"/>
  <c r="N72" i="2"/>
  <c r="M72" i="2"/>
  <c r="O72" i="2" s="1"/>
  <c r="AR71" i="2"/>
  <c r="AS71" i="2" s="1"/>
  <c r="AQ71" i="2"/>
  <c r="AC71" i="2"/>
  <c r="AB71" i="2"/>
  <c r="AD71" i="2" s="1"/>
  <c r="N71" i="2"/>
  <c r="O71" i="2" s="1"/>
  <c r="M71" i="2"/>
  <c r="AR70" i="2"/>
  <c r="AS70" i="2" s="1"/>
  <c r="AQ70" i="2"/>
  <c r="AC70" i="2"/>
  <c r="AD70" i="2" s="1"/>
  <c r="AB70" i="2"/>
  <c r="N70" i="2"/>
  <c r="M70" i="2"/>
  <c r="O70" i="2" s="1"/>
  <c r="AM65" i="2"/>
  <c r="AJ65" i="2"/>
  <c r="AH65" i="2"/>
  <c r="X65" i="2"/>
  <c r="U65" i="2"/>
  <c r="S24" i="2" s="1"/>
  <c r="S65" i="2"/>
  <c r="R24" i="2" s="1"/>
  <c r="I65" i="2"/>
  <c r="F65" i="2"/>
  <c r="D24" i="2" s="1"/>
  <c r="D65" i="2"/>
  <c r="C24" i="2" s="1"/>
  <c r="AM64" i="2"/>
  <c r="AN64" i="2" s="1"/>
  <c r="AL64" i="2"/>
  <c r="AK64" i="2"/>
  <c r="X64" i="2"/>
  <c r="W64" i="2"/>
  <c r="Y64" i="2" s="1"/>
  <c r="V64" i="2"/>
  <c r="I64" i="2"/>
  <c r="J64" i="2" s="1"/>
  <c r="H64" i="2"/>
  <c r="G64" i="2"/>
  <c r="AM63" i="2"/>
  <c r="AL63" i="2"/>
  <c r="AN63" i="2" s="1"/>
  <c r="AK63" i="2"/>
  <c r="Y63" i="2"/>
  <c r="X63" i="2"/>
  <c r="W63" i="2"/>
  <c r="V63" i="2"/>
  <c r="I63" i="2"/>
  <c r="H63" i="2"/>
  <c r="J63" i="2" s="1"/>
  <c r="G63" i="2"/>
  <c r="AM62" i="2"/>
  <c r="AN62" i="2" s="1"/>
  <c r="AL62" i="2"/>
  <c r="AK62" i="2"/>
  <c r="X62" i="2"/>
  <c r="Y62" i="2" s="1"/>
  <c r="W62" i="2"/>
  <c r="V62" i="2"/>
  <c r="I62" i="2"/>
  <c r="J62" i="2" s="1"/>
  <c r="H62" i="2"/>
  <c r="G62" i="2"/>
  <c r="AM61" i="2"/>
  <c r="AN61" i="2" s="1"/>
  <c r="AL61" i="2"/>
  <c r="AK61" i="2"/>
  <c r="X61" i="2"/>
  <c r="Y61" i="2" s="1"/>
  <c r="W61" i="2"/>
  <c r="V61" i="2"/>
  <c r="I61" i="2"/>
  <c r="J61" i="2" s="1"/>
  <c r="H61" i="2"/>
  <c r="G61" i="2"/>
  <c r="AM60" i="2"/>
  <c r="AN60" i="2" s="1"/>
  <c r="AL60" i="2"/>
  <c r="AK60" i="2"/>
  <c r="X60" i="2"/>
  <c r="Y60" i="2" s="1"/>
  <c r="W60" i="2"/>
  <c r="V60" i="2"/>
  <c r="J60" i="2"/>
  <c r="I60" i="2"/>
  <c r="H60" i="2"/>
  <c r="G60" i="2"/>
  <c r="AM59" i="2"/>
  <c r="AL59" i="2"/>
  <c r="X59" i="2"/>
  <c r="W59" i="2"/>
  <c r="I59" i="2"/>
  <c r="H59" i="2"/>
  <c r="AN58" i="2"/>
  <c r="AM58" i="2"/>
  <c r="AL58" i="2"/>
  <c r="X58" i="2"/>
  <c r="W58" i="2"/>
  <c r="I58" i="2"/>
  <c r="H58" i="2"/>
  <c r="J58" i="2" s="1"/>
  <c r="AM57" i="2"/>
  <c r="AL57" i="2"/>
  <c r="X57" i="2"/>
  <c r="W57" i="2"/>
  <c r="I57" i="2"/>
  <c r="H57" i="2"/>
  <c r="AM56" i="2"/>
  <c r="AL56" i="2"/>
  <c r="X56" i="2"/>
  <c r="W56" i="2"/>
  <c r="I56" i="2"/>
  <c r="H56" i="2"/>
  <c r="J56" i="2" s="1"/>
  <c r="AM55" i="2"/>
  <c r="AN55" i="2" s="1"/>
  <c r="AL55" i="2"/>
  <c r="X55" i="2"/>
  <c r="W55" i="2"/>
  <c r="Y55" i="2" s="1"/>
  <c r="I55" i="2"/>
  <c r="H55" i="2"/>
  <c r="AM54" i="2"/>
  <c r="AL54" i="2"/>
  <c r="X54" i="2"/>
  <c r="W54" i="2"/>
  <c r="I54" i="2"/>
  <c r="H54" i="2"/>
  <c r="AM52" i="2"/>
  <c r="AN52" i="2" s="1"/>
  <c r="AL52" i="2"/>
  <c r="AK52" i="2"/>
  <c r="X52" i="2"/>
  <c r="Y52" i="2" s="1"/>
  <c r="W52" i="2"/>
  <c r="V52" i="2"/>
  <c r="I52" i="2"/>
  <c r="J52" i="2" s="1"/>
  <c r="H52" i="2"/>
  <c r="G52" i="2"/>
  <c r="AN51" i="2"/>
  <c r="AM51" i="2"/>
  <c r="AL51" i="2"/>
  <c r="AK51" i="2"/>
  <c r="X51" i="2"/>
  <c r="Y51" i="2" s="1"/>
  <c r="W51" i="2"/>
  <c r="V51" i="2"/>
  <c r="I51" i="2"/>
  <c r="J51" i="2" s="1"/>
  <c r="H51" i="2"/>
  <c r="G51" i="2"/>
  <c r="AM50" i="2"/>
  <c r="AN50" i="2" s="1"/>
  <c r="AL50" i="2"/>
  <c r="AK50" i="2"/>
  <c r="Y50" i="2"/>
  <c r="X50" i="2"/>
  <c r="W50" i="2"/>
  <c r="V50" i="2"/>
  <c r="I50" i="2"/>
  <c r="J50" i="2" s="1"/>
  <c r="H50" i="2"/>
  <c r="G50" i="2"/>
  <c r="AM49" i="2"/>
  <c r="AL49" i="2"/>
  <c r="AN49" i="2" s="1"/>
  <c r="X49" i="2"/>
  <c r="W49" i="2"/>
  <c r="I49" i="2"/>
  <c r="H49" i="2"/>
  <c r="J49" i="2" s="1"/>
  <c r="AM48" i="2"/>
  <c r="AL48" i="2"/>
  <c r="X48" i="2"/>
  <c r="W48" i="2"/>
  <c r="I48" i="2"/>
  <c r="H48" i="2"/>
  <c r="AM47" i="2"/>
  <c r="AL47" i="2"/>
  <c r="X47" i="2"/>
  <c r="W47" i="2"/>
  <c r="I47" i="2"/>
  <c r="H47" i="2"/>
  <c r="J47" i="2" s="1"/>
  <c r="AM46" i="2"/>
  <c r="AL46" i="2"/>
  <c r="X46" i="2"/>
  <c r="W46" i="2"/>
  <c r="Y46" i="2" s="1"/>
  <c r="I46" i="2"/>
  <c r="H46" i="2"/>
  <c r="AM45" i="2"/>
  <c r="AL45" i="2"/>
  <c r="X45" i="2"/>
  <c r="W45" i="2"/>
  <c r="I45" i="2"/>
  <c r="H45" i="2"/>
  <c r="J45" i="2" s="1"/>
  <c r="AM44" i="2"/>
  <c r="AL44" i="2"/>
  <c r="X44" i="2"/>
  <c r="W44" i="2"/>
  <c r="Y44" i="2" s="1"/>
  <c r="I44" i="2"/>
  <c r="H44" i="2"/>
  <c r="AM43" i="2"/>
  <c r="AL43" i="2"/>
  <c r="AN43" i="2" s="1"/>
  <c r="X43" i="2"/>
  <c r="W43" i="2"/>
  <c r="I43" i="2"/>
  <c r="H43" i="2"/>
  <c r="J43" i="2" s="1"/>
  <c r="AM42" i="2"/>
  <c r="AL42" i="2"/>
  <c r="X42" i="2"/>
  <c r="W42" i="2"/>
  <c r="I42" i="2"/>
  <c r="H42" i="2"/>
  <c r="AM41" i="2"/>
  <c r="AL41" i="2"/>
  <c r="AN41" i="2" s="1"/>
  <c r="X41" i="2"/>
  <c r="W41" i="2"/>
  <c r="I41" i="2"/>
  <c r="H41" i="2"/>
  <c r="J41" i="2" s="1"/>
  <c r="AM40" i="2"/>
  <c r="AL40" i="2"/>
  <c r="X40" i="2"/>
  <c r="W40" i="2"/>
  <c r="I40" i="2"/>
  <c r="H40" i="2"/>
  <c r="AM39" i="2"/>
  <c r="AL39" i="2"/>
  <c r="X39" i="2"/>
  <c r="W39" i="2"/>
  <c r="I39" i="2"/>
  <c r="H39" i="2"/>
  <c r="AQ32" i="2"/>
  <c r="AB32" i="2"/>
  <c r="M32" i="2"/>
  <c r="AQ31" i="2"/>
  <c r="AB31" i="2"/>
  <c r="M31" i="2"/>
  <c r="AQ30" i="2"/>
  <c r="AB30" i="2"/>
  <c r="M30" i="2"/>
  <c r="AQ29" i="2"/>
  <c r="AB29" i="2"/>
  <c r="M29" i="2"/>
  <c r="AQ28" i="2"/>
  <c r="AB28" i="2"/>
  <c r="M28" i="2"/>
  <c r="AQ27" i="2"/>
  <c r="AB27" i="2"/>
  <c r="M27" i="2"/>
  <c r="AL26" i="2"/>
  <c r="Z26" i="2"/>
  <c r="Y26" i="2"/>
  <c r="T26" i="2"/>
  <c r="R26" i="2"/>
  <c r="H26" i="2"/>
  <c r="G26" i="2"/>
  <c r="F26" i="2"/>
  <c r="AP25" i="2"/>
  <c r="AO25" i="2"/>
  <c r="AN25" i="2"/>
  <c r="AM25" i="2"/>
  <c r="AL25" i="2"/>
  <c r="AK25" i="2"/>
  <c r="AJ25" i="2"/>
  <c r="AI25" i="2"/>
  <c r="AH25" i="2"/>
  <c r="AG25" i="2"/>
  <c r="AA25" i="2"/>
  <c r="Z25" i="2"/>
  <c r="Y25" i="2"/>
  <c r="X25" i="2"/>
  <c r="W25" i="2"/>
  <c r="V25" i="2"/>
  <c r="U25" i="2"/>
  <c r="T25" i="2"/>
  <c r="T33" i="2" s="1"/>
  <c r="S25" i="2"/>
  <c r="R25" i="2"/>
  <c r="L25" i="2"/>
  <c r="K25" i="2"/>
  <c r="J25" i="2"/>
  <c r="I25" i="2"/>
  <c r="H25" i="2"/>
  <c r="G25" i="2"/>
  <c r="F25" i="2"/>
  <c r="E25" i="2"/>
  <c r="D25" i="2"/>
  <c r="C25" i="2"/>
  <c r="AH24" i="2"/>
  <c r="AG24" i="2"/>
  <c r="Z33" i="2" l="1"/>
  <c r="Y33" i="2"/>
  <c r="AK33" i="2"/>
  <c r="AJ33" i="2"/>
  <c r="E33" i="2"/>
  <c r="O96" i="2"/>
  <c r="L33" i="2"/>
  <c r="O95" i="2"/>
  <c r="O100" i="2" s="1"/>
  <c r="J54" i="2"/>
  <c r="J59" i="2"/>
  <c r="J55" i="2"/>
  <c r="J57" i="2"/>
  <c r="J48" i="2"/>
  <c r="H65" i="2"/>
  <c r="J40" i="2"/>
  <c r="J39" i="2"/>
  <c r="J44" i="2"/>
  <c r="J42" i="2"/>
  <c r="J46" i="2"/>
  <c r="AN59" i="2"/>
  <c r="AL65" i="2"/>
  <c r="AN46" i="2"/>
  <c r="AN45" i="2"/>
  <c r="AN44" i="2"/>
  <c r="AN42" i="2"/>
  <c r="Y56" i="2"/>
  <c r="Y54" i="2"/>
  <c r="Y59" i="2"/>
  <c r="Y58" i="2"/>
  <c r="Y57" i="2"/>
  <c r="Y49" i="2"/>
  <c r="W65" i="2"/>
  <c r="Y40" i="2"/>
  <c r="Y41" i="2"/>
  <c r="Y42" i="2"/>
  <c r="Y43" i="2"/>
  <c r="Y48" i="2"/>
  <c r="Y39" i="2"/>
  <c r="Y47" i="2"/>
  <c r="Y45" i="2"/>
  <c r="M100" i="2"/>
  <c r="O91" i="2"/>
  <c r="F33" i="2"/>
  <c r="O94" i="2"/>
  <c r="V33" i="2"/>
  <c r="W33" i="2"/>
  <c r="AB100" i="2"/>
  <c r="AD93" i="2"/>
  <c r="AD91" i="2"/>
  <c r="AD100" i="2" s="1"/>
  <c r="AS93" i="2"/>
  <c r="AL33" i="2"/>
  <c r="AS94" i="2"/>
  <c r="AS100" i="2" s="1"/>
  <c r="AQ100" i="2"/>
  <c r="R33" i="2"/>
  <c r="I33" i="2"/>
  <c r="D33" i="2"/>
  <c r="M26" i="2"/>
  <c r="AQ26" i="2"/>
  <c r="AN33" i="2"/>
  <c r="AP33" i="2"/>
  <c r="G33" i="2"/>
  <c r="H33" i="2"/>
  <c r="J33" i="2"/>
  <c r="AO33" i="2"/>
  <c r="X33" i="2"/>
  <c r="AG33" i="2"/>
  <c r="AQ25" i="2"/>
  <c r="AH33" i="2"/>
  <c r="AS72" i="2"/>
  <c r="M25" i="2"/>
  <c r="AD75" i="2"/>
  <c r="AB25" i="2"/>
  <c r="AA33" i="2"/>
  <c r="AM33" i="2"/>
  <c r="O78" i="2"/>
  <c r="AS82" i="2"/>
  <c r="AN54" i="2"/>
  <c r="AN39" i="2"/>
  <c r="AN56" i="2"/>
  <c r="AN47" i="2"/>
  <c r="M17" i="5"/>
  <c r="AN57" i="2"/>
  <c r="AN40" i="2"/>
  <c r="AQ24" i="2"/>
  <c r="AN48" i="2"/>
  <c r="AB26" i="2"/>
  <c r="S33" i="2"/>
  <c r="K33" i="2"/>
  <c r="C33" i="2"/>
  <c r="AB24" i="2"/>
  <c r="AI33" i="2"/>
  <c r="J65" i="2" l="1"/>
  <c r="AN65" i="2"/>
  <c r="Y65" i="2"/>
  <c r="AQ33" i="2"/>
  <c r="AB33" i="2"/>
  <c r="M33" i="2"/>
</calcChain>
</file>

<file path=xl/sharedStrings.xml><?xml version="1.0" encoding="utf-8"?>
<sst xmlns="http://schemas.openxmlformats.org/spreadsheetml/2006/main" count="1293" uniqueCount="178">
  <si>
    <t>RFP# 202102021 - eProcurement Solution and Services</t>
  </si>
  <si>
    <r>
      <rPr>
        <b/>
        <sz val="18"/>
        <color theme="1"/>
        <rFont val="Arial"/>
        <family val="2"/>
      </rPr>
      <t xml:space="preserve">Cost Proposal Workbook - </t>
    </r>
    <r>
      <rPr>
        <b/>
        <i/>
        <sz val="18"/>
        <color theme="1"/>
        <rFont val="Arial"/>
        <family val="2"/>
      </rPr>
      <t>FULL SOLUTION IMPLEMENTATION</t>
    </r>
  </si>
  <si>
    <t xml:space="preserve">INSTRUCTIONS FOR COMPLETING THE COST TABS HERE IN:  </t>
  </si>
  <si>
    <t xml:space="preserve">1. The State of Maine intends to complete a separate cost evaluation which will be used to score proposals.  Bidders must provide pricing as specified on the subsequent Tabs to meet the relevant specifications and requirements of the RFP. </t>
  </si>
  <si>
    <t>2. This Cost Workbook contains four (4) additional Tabs for the bidder to use to indicate all proposed costs.
Tab 1: Complete Solution Fixed Pricing
Tab 2: Complete Solution Discount Percentage
Tab 3: Hourly Rate Card Pricing
Tab 4: Innov, Value-Adds, Addl Svc</t>
  </si>
  <si>
    <t>3. Tab 4 is optional therefore the State may or may not award as part of the contract.</t>
  </si>
  <si>
    <t xml:space="preserve">4. Part V of the RFP explains how cost/pricing will be evaluated.   </t>
  </si>
  <si>
    <t xml:space="preserve">5. On each Tab the bidder may add (insert) rows for additional data as needed to provide the necessary costs details of the proposal. </t>
  </si>
  <si>
    <t>6. Except where otherwise noted, the bidder must not reformat any part of this Workbook as any reformatting may be cause for rejection of the proposal.</t>
  </si>
  <si>
    <t>7. The bidder must note that the "Total" cells of Tab contains pre-populated formulas and may need to be edited as a result of adding/inserting rows.</t>
  </si>
  <si>
    <t>8. The bidder is responsible for the accuracy of all the information provided in the Workbook.</t>
  </si>
  <si>
    <t>9. The bidder must not propose any per transaction fees or administrative fees to be paid by the State or the Vendors selling goods or services to the State.</t>
  </si>
  <si>
    <t xml:space="preserve">RFP# 202102021 - eProcurement Solution and Services         </t>
  </si>
  <si>
    <t>Bidder's Name:</t>
  </si>
  <si>
    <t>KPMG-Ivalua (KPMG Prime Contractor)</t>
  </si>
  <si>
    <t>Instructions:  The Fixed Pricing is to reflect contracting for the IMPLEMENTATION and SOFTWARE of a full eProcurement Solution as identified in Sections A thru F of the RFP for the specifically identified Scenarios on this Tab.</t>
  </si>
  <si>
    <t>1. In the tables below Bidders must provide the firm, fixed prices in each yellow shaded cell that corresponds to the detail listed in each table.  Bidders are to provide prices for the three identified scenarios which reflect the concepts of small, medium and large States.  There are separate sets of tables for each scenario and bidders must provide complete responses for each scenario.</t>
  </si>
  <si>
    <r>
      <rPr>
        <sz val="11"/>
        <color theme="1"/>
        <rFont val="Arial"/>
        <family val="2"/>
      </rPr>
      <t xml:space="preserve">2. In Table A, Bidders must provide the overall pricing breakdown and labor hours of what is included to deliver a comprehensive eProcurement Solution that meets the requirements detailed in the RFP and RTM. The prices must include the licensing and maintenance costs, implemetation costs for deployment, and the costs for on-going operations and support of the implemented Solution. The costs in this table reflect the total </t>
    </r>
    <r>
      <rPr>
        <b/>
        <sz val="11"/>
        <color theme="1"/>
        <rFont val="Arial"/>
        <family val="2"/>
      </rPr>
      <t>Final Cost</t>
    </r>
    <r>
      <rPr>
        <sz val="11"/>
        <color theme="1"/>
        <rFont val="Arial"/>
        <family val="2"/>
      </rPr>
      <t xml:space="preserve"> values in Tables B-D which have had the proposed discount (Tab 2) applied.</t>
    </r>
  </si>
  <si>
    <r>
      <rPr>
        <sz val="11"/>
        <color theme="1"/>
        <rFont val="Arial"/>
        <family val="2"/>
      </rPr>
      <t xml:space="preserve">3. In Table B, Bidders must provide the total hours, costs, and discounted </t>
    </r>
    <r>
      <rPr>
        <b/>
        <sz val="11"/>
        <color theme="1"/>
        <rFont val="Arial"/>
        <family val="2"/>
      </rPr>
      <t>Final Costs</t>
    </r>
    <r>
      <rPr>
        <sz val="11"/>
        <color theme="1"/>
        <rFont val="Arial"/>
        <family val="2"/>
      </rPr>
      <t xml:space="preserve"> as per the relevant proposed discount identifed on "Tab 2. Complete Solution Discount" for the proposed approach to implement the eProcurement Solution. It must include all associated costs to implement each workstream functionality, integations, conversion from existing State systems, staffing and support services, etc. as described in each Scenario.</t>
    </r>
  </si>
  <si>
    <r>
      <rPr>
        <sz val="11"/>
        <color theme="1"/>
        <rFont val="Arial"/>
        <family val="2"/>
      </rPr>
      <t xml:space="preserve">4. In Table C, Bidders must provide pricing details for the Licensing and Maintenance proposed for each workstream/module, integration, and applications that meet the requirements of this RFP.  The discounted </t>
    </r>
    <r>
      <rPr>
        <b/>
        <sz val="11"/>
        <color theme="1"/>
        <rFont val="Arial"/>
        <family val="2"/>
      </rPr>
      <t>Final Costs</t>
    </r>
    <r>
      <rPr>
        <sz val="11"/>
        <color theme="1"/>
        <rFont val="Arial"/>
        <family val="2"/>
      </rPr>
      <t xml:space="preserve"> represents applying the relevant proposed discount from "Tab 2. Complete Solution Discount" to the Total. </t>
    </r>
  </si>
  <si>
    <t xml:space="preserve">5. In Table D, Bidders must provide pricing details for the proposed Managed Services to meet the requirements described in Section F of the RFP. The discounted Final Costs represents applying the relevant proposed discount from "Tab 2. Full Solution Discount" to the Total. </t>
  </si>
  <si>
    <t>6. In Table E, Bidders must document all assumptions that are reflected in the proposed Pricing.</t>
  </si>
  <si>
    <t>SCENARIOs</t>
  </si>
  <si>
    <t>Scope Common to all Scenarios</t>
  </si>
  <si>
    <t>•  24 month implementation period
•  Suppliers managed through eProcurement Solution 
•  State provides dedicated Project Team including Project Sponsor, Project Manager, Functional Lead, Technical Lead, SMEs, Testers, Trainers and technical staff for the state side of integration programming.
•  Implementation Services provided include 
   o  Integration/Interface to on-premise Finance system
        &gt;  PeopleSoft 9.2
        &gt;  Real-time integration points to Finance
             -  Supplier accounts, create/update  (eProcurement solution is system of record)
             -  Requisitions
             -  Purchase Orders/Change Orders
             -  Invoice ‘Ok to Pay’
        &gt;  Batch interface points
             -  Chart of Accounts values from Finance
             -  Receiving to Finance
   o  Organizational Change Management Services
   o  Training Services
        &gt;  Contractor delivered End User training for 25% of scenario user count
        &gt;  'Train the Trainer' training for 10 State staff
        &gt;  Supplier training through 20 live webinars
   o  Help Desk Services:  Full end user support, State and Supplier
•  Managed Services provided include
   o  Solution Support
   o  Additional Help Desk Services; as described above for 6 months after go-live of final solution component
   o  On-site System Stabilization Support for 3 months after go-live of final solution component</t>
  </si>
  <si>
    <t>Scenario I - Large State</t>
  </si>
  <si>
    <t>GDP:  $700 Billion
Spend:  $8 Billion/year
Population:  11 Million
State Employees:  125,000
User Count:  1,250 Buyers,  11,250 End Users
Suppliers:  100,000 with 60,000 to be converted from the Finance System during implementation.
Contracts:  1,000 Central Procurement Office issued, 2500 Agency issued.  Data conversion of basic data from the Finance System during implementation for all Contracts.
Solicitations:  2,400/year
Catalogs:  1000 Hosted, 100 Punchouts with no catalogs to be converted from the Finance System during implementation.
Purchase Orders:  400,000 issued/year
Invoices:  600,000/year</t>
  </si>
  <si>
    <t>Scenario II - Medium State</t>
  </si>
  <si>
    <t>GDP:  $300 Billion
Spend:  $4 Billion/year
Population:  6 Million
State Employees:  70,000
User Count:  700 Buyers, 6,300 End Users
Suppliers:  75,000 with 50,000 to be converted from the Finance System during implementation.
Contracts:  800 Central Procurement Office issued, 2000 Agency issued.  Data conversion of basic data from the Finance System during implementation for all Contracts.
Solicitations:  1,600/year
Catalogs:  1000 Hosted, 80 Punchouts with no catalogs to be converted from the Finance System during implementation.
Purchase Orders:  150,000 issued/year
Invoices:  225,000/year</t>
  </si>
  <si>
    <t>Scenario III - Small State</t>
  </si>
  <si>
    <t>GDP:  $100 Billion
Spend:  $2 Billion/year
Population:  3 Million
State Employees:  50,000
User Count:  500 Buyers, 4,500 End Users
Suppliers:  50,000 with 35,000 to be converted from the Finance System during implementation.
Contracts:  500 Central Procurement Office issued, 1500 Agency issued.  Data conversion of basic data from the Finance System during implementation for all Contracts.
Solicitations:  1,000/year
Catalogs:  500 Hosted, 60 Punchouts with no catalogs to be converted from the Finance System during implementation.
Purchase Orders:  80,000 issued/year
Invoices:  105,000/year</t>
  </si>
  <si>
    <t>SCENARIO I - LARGE STATE PRICING</t>
  </si>
  <si>
    <t>SCENARIO II - MEDIUM STATE PRICING</t>
  </si>
  <si>
    <t>SCENARIO III - SMALL STATE PRICING</t>
  </si>
  <si>
    <r>
      <rPr>
        <b/>
        <sz val="14"/>
        <color theme="1"/>
        <rFont val="Arial"/>
        <family val="2"/>
      </rPr>
      <t xml:space="preserve">A. Overall Cost Proposal </t>
    </r>
    <r>
      <rPr>
        <i/>
        <sz val="11"/>
        <color theme="1"/>
        <rFont val="Arial"/>
        <family val="2"/>
      </rPr>
      <t>(The all-in-costs necessary to provide an eProcurement Solution that meet the mandatory requirements of the RFP and is a total of the values in Tables B-D)</t>
    </r>
  </si>
  <si>
    <t>Year 1</t>
  </si>
  <si>
    <t>Year 2</t>
  </si>
  <si>
    <t>Year 3</t>
  </si>
  <si>
    <t>Year 4</t>
  </si>
  <si>
    <t>Year 5</t>
  </si>
  <si>
    <t>Year 6</t>
  </si>
  <si>
    <t>Year 7</t>
  </si>
  <si>
    <t>Year 8</t>
  </si>
  <si>
    <t>Year 9</t>
  </si>
  <si>
    <t>Year 10</t>
  </si>
  <si>
    <t>Total</t>
  </si>
  <si>
    <t>Solution Implementation Costs</t>
  </si>
  <si>
    <t>Annual Licensing/Maintenance Costs</t>
  </si>
  <si>
    <t>Managed Services Support Costs</t>
  </si>
  <si>
    <t>&lt;other item for vendor input (optional)&gt;</t>
  </si>
  <si>
    <t>TOTAL</t>
  </si>
  <si>
    <r>
      <rPr>
        <b/>
        <sz val="14"/>
        <color theme="1"/>
        <rFont val="Arial"/>
        <family val="2"/>
      </rPr>
      <t xml:space="preserve">B.  Solution Implementation Costs - Distribute over Years 1 &amp; 2
</t>
    </r>
    <r>
      <rPr>
        <i/>
        <sz val="10"/>
        <color theme="1"/>
        <rFont val="Arial"/>
        <family val="2"/>
      </rPr>
      <t>Note: "Final  Costs" values should equal the "Total" values for Solution Implementation in Table A</t>
    </r>
    <r>
      <rPr>
        <sz val="10"/>
        <color theme="1"/>
        <rFont val="Arial"/>
        <family val="2"/>
      </rPr>
      <t>.</t>
    </r>
  </si>
  <si>
    <t>Totals</t>
  </si>
  <si>
    <t>Workstream Costs:</t>
  </si>
  <si>
    <t>Hours</t>
  </si>
  <si>
    <t>Costs</t>
  </si>
  <si>
    <t>Discount
(%)</t>
  </si>
  <si>
    <t>Final Costs</t>
  </si>
  <si>
    <t>Supplier Portal</t>
  </si>
  <si>
    <t>Fixed Fee</t>
  </si>
  <si>
    <t>Supplier Enablement/Management</t>
  </si>
  <si>
    <t>Buyer Portal</t>
  </si>
  <si>
    <t>Need Identification</t>
  </si>
  <si>
    <t>Request through Pay</t>
  </si>
  <si>
    <t>Catalog Capability</t>
  </si>
  <si>
    <t>Sourcing/Bid Management</t>
  </si>
  <si>
    <t>Contract Management</t>
  </si>
  <si>
    <t>Vendor Performance</t>
  </si>
  <si>
    <t>Purchasing/Data Analytics</t>
  </si>
  <si>
    <t>Integration to Finance System</t>
  </si>
  <si>
    <t>Supporting Services:</t>
  </si>
  <si>
    <t>Project Initiation</t>
  </si>
  <si>
    <t>Project Management</t>
  </si>
  <si>
    <t>Change Management</t>
  </si>
  <si>
    <t>Training Services</t>
  </si>
  <si>
    <t>Catalog Support Services</t>
  </si>
  <si>
    <t>included in Catalog Capability implementation</t>
  </si>
  <si>
    <r>
      <rPr>
        <i/>
        <sz val="11"/>
        <color theme="1"/>
        <rFont val="Arial"/>
        <family val="2"/>
      </rPr>
      <t xml:space="preserve">Help Desk Services
</t>
    </r>
    <r>
      <rPr>
        <i/>
        <sz val="10"/>
        <color theme="1"/>
        <rFont val="Arial"/>
        <family val="2"/>
      </rPr>
      <t>(Costs for period from contract award through 6 months following t'Go Live'</t>
    </r>
  </si>
  <si>
    <t>Included in Ongoing
Support</t>
  </si>
  <si>
    <r>
      <rPr>
        <b/>
        <sz val="14"/>
        <color theme="1"/>
        <rFont val="Arial"/>
        <family val="2"/>
      </rPr>
      <t>C.  Annual Licensing Costs including Maintenance</t>
    </r>
    <r>
      <rPr>
        <sz val="12"/>
        <color theme="1"/>
        <rFont val="Arial"/>
        <family val="2"/>
      </rPr>
      <t xml:space="preserve"> </t>
    </r>
    <r>
      <rPr>
        <i/>
        <sz val="12"/>
        <color theme="1"/>
        <rFont val="Arial"/>
        <family val="2"/>
      </rPr>
      <t>(Note: Unlimited users and "Final Costs" values should equal the "Total" values for Annual Licensing &amp; Maintenance in Table A.)</t>
    </r>
  </si>
  <si>
    <t>Included</t>
  </si>
  <si>
    <t>Integration</t>
  </si>
  <si>
    <t>Mobile Applications</t>
  </si>
  <si>
    <t>Public Contract Management, Solicitation Management, and Bid Management</t>
  </si>
  <si>
    <t>Cooperative Contract Reporting</t>
  </si>
  <si>
    <t>Subcontractor Reporting</t>
  </si>
  <si>
    <t>eSignature</t>
  </si>
  <si>
    <r>
      <rPr>
        <b/>
        <sz val="14"/>
        <color theme="1"/>
        <rFont val="Arial"/>
        <family val="2"/>
      </rPr>
      <t>D.  Managed Services Support Costs</t>
    </r>
    <r>
      <rPr>
        <b/>
        <sz val="12"/>
        <color theme="1"/>
        <rFont val="Arial"/>
        <family val="2"/>
      </rPr>
      <t xml:space="preserve"> </t>
    </r>
    <r>
      <rPr>
        <i/>
        <sz val="12"/>
        <color theme="1"/>
        <rFont val="Arial"/>
        <family val="2"/>
      </rPr>
      <t>(Note:  "Total" values should equal the "Final Costs" values for Managed ServicesSupport in Table A.)</t>
    </r>
  </si>
  <si>
    <t>On-site System Stabilization Support</t>
  </si>
  <si>
    <t>Third Party Licensing (e.g. NIGP Codes)</t>
  </si>
  <si>
    <t>Transition Out Assistance Services</t>
  </si>
  <si>
    <t>Managed Services Set-up + Support Costs</t>
  </si>
  <si>
    <t>*E. Assumptions</t>
  </si>
  <si>
    <t>Implementation pricing provided is subject to a 5% increase year-over-year throughout the duration of the contract starting with Year 2022 and beyond.</t>
  </si>
  <si>
    <t>Implementation pricing provided is based on the requirements provided as a part of the RFP; addition or change to requirements, ERP landscape/plan, integration/configuration complexity, supplier enablement plans, implementation of customized functionality, resource requirements, number of validate workshops, travel needs, etc. may change estimates.</t>
  </si>
  <si>
    <t>Implementation pricing provided assumes no use of near-shore and/or offshore resources. For participating entities who allow the use of near-shore and/or offshore resources, KPMG can offer additional pricing discounts which will be determined during the secondary competition/contracting with the participating entity.</t>
  </si>
  <si>
    <t>KPMG team is open to any on-site travel as needed and will work with Client to finalize any need for on-site travel during contract negotiations. We have assumed up to 25% travel throughout the duration of the project for key meetings and key design, testing, and deployment activities.</t>
  </si>
  <si>
    <t>For the detailed list of all assumptions, please refer to our proposal submission file.</t>
  </si>
  <si>
    <t>&lt;insert rows for additional Assumptions&gt;</t>
  </si>
  <si>
    <t>Instructions:  The Discount is to reflect contracting for the IMPLEMENTATION and SOFTWARE of a full eProcurement Solution as identified in Sections A thru F of the RFP.</t>
  </si>
  <si>
    <t>1. In Table A, Bidders must provide a minimum discount percentages off the Bidder's commercially published price list for all current and future solution modules and services that will be available through award of a contract from this RFP.  Bidders will not be precluded from providing deeper or additional discounts at their sole discretion at the time they enter into an agreement with a Participating Entity from the Contract that results from this RFP.</t>
  </si>
  <si>
    <t>2. In Table B, Bidders must list the currently available Solution modules and identify annual licensing prices that will be in place on the closing date of the RFP.   At a minimum the list of modules must include modules proposed to meet the requirements of the RFP.  Any other solution modules that are available but may not have been identified as necessary to meet the requirements of the RFP should be listed as well.  Awarded Contractors will have the opportunity to update and refresh their respective price list annually.</t>
  </si>
  <si>
    <t>3. In Table C, Bidders must list the currently available services that Bidder can provide and identify pricing details.  At a minimum details must be provided for the Implementation and Managed Services as required in Section F of the RFP.  Any other services that are available but may not have been identified as necessary to meet the requirements of the RFP should be listed as well.  It is understood that each Bidder will have their own pricing models/schedules for these Services.  As such Bidders may revise Table C as necessary to provide their pricing model details.</t>
  </si>
  <si>
    <t>4.  In Table D,  Bidders must document all assumptions that are reflected in the proposed Pricing.</t>
  </si>
  <si>
    <t>A.  Minimum Discount Percentage</t>
  </si>
  <si>
    <t>Discount (%)</t>
  </si>
  <si>
    <t>Solution Implementation Services</t>
  </si>
  <si>
    <t>Annual Licensing/Maintenance</t>
  </si>
  <si>
    <t>Managed Services Support</t>
  </si>
  <si>
    <t>B.  Price List by Solution Workstream</t>
  </si>
  <si>
    <t>Workstream</t>
  </si>
  <si>
    <t>Solution Module/Tool Name</t>
  </si>
  <si>
    <t xml:space="preserve">License Price </t>
  </si>
  <si>
    <t>Pricing Comments/Details</t>
  </si>
  <si>
    <t>Refer to Category 2 Ivalua Submission</t>
  </si>
  <si>
    <t>Integration to Finance System Data Warehouse</t>
  </si>
  <si>
    <t>Existing Systems Replacement/Conversion</t>
  </si>
  <si>
    <t>C.  Services</t>
  </si>
  <si>
    <t>Pricing Details</t>
  </si>
  <si>
    <t>Implementation Services</t>
  </si>
  <si>
    <t>Implementation pricing provided in Tab: 1. Full Solution Fixed Price based on RFP scope.</t>
  </si>
  <si>
    <t>Managed Services</t>
  </si>
  <si>
    <t>Managed Services pricing provided in Tab: 1. Full Solution Fixed Price based on RFP scope.</t>
  </si>
  <si>
    <t>D.  Assumptions</t>
  </si>
  <si>
    <t>Hourly Rate Card Pricing</t>
  </si>
  <si>
    <t>Instructions:</t>
  </si>
  <si>
    <t>1. In Table A, Bidders must provide a minimum discount percentage off that will be applied the Bidder's commercially published Hourly Rate Card price list.  Bidders will not be precluded from providing deeper or additional discounts at their sole discretion at the time they enter into an agreement with a Participating Entity from the Contract that results from this RFP.   Awarded Contractors will have the opportunity to update and refresh their respective Rate Card price list annually.</t>
  </si>
  <si>
    <t>2.  In Table B, Bidders must provide their commercially published Hourly Rate Card price list that will be available through award of a contract from this RFP for services that may be provided on an as needed, if needed basis in support of a Full eProcurement Solution implementation.  There is no guaranteed minimum or maximum amount of the contractor’s services that may be required under the contract. Hourly Rate Card pricing shall include all travel expenses. 
Bidders must utilize the pre-listed Personnel Classifications where appropriate but should indicate "N/A" in Year 1 when the specific classification is not provided by the Bidder.  Any other personnel classifications available should be added as well.  In the associated blue cell, Bidders must provide a detailed description detailing the role and skills of the classification.
In the yellow cells, the bidder must provide the hourly rate for the Personnel Classification identified in the adjoining blue cell.</t>
  </si>
  <si>
    <t>3.  In Table C, the Discounted Hourly Rates for each identified Personnel Classification will be calculated based on the Discount identified in Table A and the associated rates in Table B.</t>
  </si>
  <si>
    <t>4.  In Table D, Bidders must document any specific assumptions associated with the listed Personnel Classifications and associated Rate Card pricing.</t>
  </si>
  <si>
    <t>Rate Card Discount</t>
  </si>
  <si>
    <t>B.  Price List Rate Card by Personnel Classification</t>
  </si>
  <si>
    <t>C.  Discounted Price List Rate Card by Personnel Classification</t>
  </si>
  <si>
    <t>List Price - Hourly Rate</t>
  </si>
  <si>
    <t>Discounted Hourly Rate</t>
  </si>
  <si>
    <t>Personnel Classification</t>
  </si>
  <si>
    <t>Classification Description</t>
  </si>
  <si>
    <t>Management/Leadership</t>
  </si>
  <si>
    <t>Senior Executive</t>
  </si>
  <si>
    <t>Program Manager/Unit Lead</t>
  </si>
  <si>
    <t>Technical Architect/SME</t>
  </si>
  <si>
    <t>Project Manager</t>
  </si>
  <si>
    <t>Operations Lead Manager</t>
  </si>
  <si>
    <t>Functional Lead/Manager</t>
  </si>
  <si>
    <t>Change Management Lead</t>
  </si>
  <si>
    <t>Process Change Analyst</t>
  </si>
  <si>
    <t>Communications/Change Mgmt. SME</t>
  </si>
  <si>
    <t>Training Lead/Manager</t>
  </si>
  <si>
    <t>Training Delivery Consultant</t>
  </si>
  <si>
    <t>Specialist/Support</t>
  </si>
  <si>
    <t>Business Analyst</t>
  </si>
  <si>
    <t>Strategic Sourcing Analyst</t>
  </si>
  <si>
    <t>Technical Architect</t>
  </si>
  <si>
    <t>Programmer/Developer</t>
  </si>
  <si>
    <t>Jr Programmer/Developer</t>
  </si>
  <si>
    <t>Security Specialist</t>
  </si>
  <si>
    <t>Security Administrator</t>
  </si>
  <si>
    <t>System Analyst</t>
  </si>
  <si>
    <t>Performance Expert</t>
  </si>
  <si>
    <t>Quality Assurance Manager</t>
  </si>
  <si>
    <t>Technical Writer</t>
  </si>
  <si>
    <t>Test Lead/Manager</t>
  </si>
  <si>
    <t>Tester</t>
  </si>
  <si>
    <t>Help Desk Process Expert</t>
  </si>
  <si>
    <t>Help Desk Process Analyst</t>
  </si>
  <si>
    <t>Other Resources (Specify)</t>
  </si>
  <si>
    <t>Solution Provider Professional Services Support</t>
  </si>
  <si>
    <t>Pricing rate card provided assumes no use of near-shore and/or offshore resources. For participating entities who allow the use of near-shore and/or offshore resources, KPMG can offer additional pricing discounts which will be determined during the secondary competition/contracting with the participating entity.</t>
  </si>
  <si>
    <t>OPTIONAL:  Innovations, Value-Added Features/Services, Additional Services  (Reference RFP sections A.4 and G)</t>
  </si>
  <si>
    <t>In the table below, in the blue cells, the bidder must provide the name/title along with detail list of components (licensing, harware/software maintenance, etc.) for proposed innovations, value-added features/services and additional services as described in Sections A.4 and G of the RFP.  In the yellow cells, the bidder must provide the firm, fixed prices for the corresponding item. 
Bidders must use the Assumptions table below to document any specific assumptions associated with each listed Innovation, Value-Added Feature/Service and Additional Service.</t>
  </si>
  <si>
    <t>Optional Available Services</t>
  </si>
  <si>
    <t>Strategic Sourcing Support</t>
  </si>
  <si>
    <t>Should Cost Modeling</t>
  </si>
  <si>
    <t>Contract Perfomance Management</t>
  </si>
  <si>
    <t>Cognitive Contract Management</t>
  </si>
  <si>
    <t>Implementation Localization Support Services</t>
  </si>
  <si>
    <t>Assumptions</t>
  </si>
  <si>
    <t>Sample minimum starting price indicated for optional service areas. Final pricing will be determined with the participating entity based on their scope and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</si>
</sst>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quot;$&quot;#,##0.00_);\(&quot;$&quot;#,##0.00\)"/>
    <numFmt numFmtId="44" formatCode="_(&quot;$&quot;* #,##0.00_);_(&quot;$&quot;* \(#,##0.00\);_(&quot;$&quot;* &quot;-&quot;??_);_(@_)"/>
    <numFmt numFmtId="43" formatCode="_(* #,##0.00_);_(* \(#,##0.00\);_(* &quot;-&quot;??_);_(@_)"/>
    <numFmt numFmtId="164" formatCode="_(&quot;$&quot;* #,##0_);_(&quot;$&quot;* \(#,##0\);_(&quot;$&quot;* &quot;-&quot;??_);_(@_)"/>
  </numFmts>
  <fonts count="23">
    <font>
      <sz val="11"/>
      <color theme="1"/>
      <name val="Arial"/>
    </font>
    <font>
      <sz val="11"/>
      <color theme="1"/>
      <name val="Calibri"/>
      <family val="2"/>
      <scheme val="minor"/>
    </font>
    <font>
      <b/>
      <sz val="18"/>
      <color theme="1"/>
      <name val="Arial"/>
      <family val="2"/>
    </font>
    <font>
      <sz val="11"/>
      <name val="Arial"/>
      <family val="2"/>
    </font>
    <font>
      <b/>
      <sz val="16"/>
      <color theme="1"/>
      <name val="Arial"/>
      <family val="2"/>
    </font>
    <font>
      <sz val="12"/>
      <color theme="1"/>
      <name val="Arial"/>
      <family val="2"/>
    </font>
    <font>
      <b/>
      <sz val="11"/>
      <color theme="1"/>
      <name val="Arial"/>
      <family val="2"/>
    </font>
    <font>
      <b/>
      <sz val="20"/>
      <color theme="1"/>
      <name val="Arial"/>
      <family val="2"/>
    </font>
    <font>
      <b/>
      <sz val="14"/>
      <color theme="1"/>
      <name val="Arial"/>
      <family val="2"/>
    </font>
    <font>
      <i/>
      <sz val="11"/>
      <color theme="1"/>
      <name val="Arial"/>
      <family val="2"/>
    </font>
    <font>
      <sz val="11"/>
      <color rgb="FF3F3F76"/>
      <name val="Arial"/>
      <family val="2"/>
    </font>
    <font>
      <b/>
      <i/>
      <sz val="11"/>
      <color theme="1"/>
      <name val="Arial"/>
      <family val="2"/>
    </font>
    <font>
      <b/>
      <i/>
      <sz val="12"/>
      <color theme="1"/>
      <name val="Arial"/>
      <family val="2"/>
    </font>
    <font>
      <b/>
      <sz val="12"/>
      <color theme="1"/>
      <name val="Arial"/>
      <family val="2"/>
    </font>
    <font>
      <sz val="14"/>
      <color theme="1"/>
      <name val="Arial"/>
      <family val="2"/>
    </font>
    <font>
      <i/>
      <sz val="12"/>
      <color theme="1"/>
      <name val="Arial"/>
      <family val="2"/>
    </font>
    <font>
      <b/>
      <sz val="10"/>
      <color rgb="FF000000"/>
      <name val="Arial"/>
      <family val="2"/>
    </font>
    <font>
      <i/>
      <sz val="10"/>
      <color rgb="FF000000"/>
      <name val="Arial"/>
      <family val="2"/>
    </font>
    <font>
      <b/>
      <i/>
      <sz val="18"/>
      <color theme="1"/>
      <name val="Arial"/>
      <family val="2"/>
    </font>
    <font>
      <sz val="11"/>
      <color theme="1"/>
      <name val="Arial"/>
      <family val="2"/>
    </font>
    <font>
      <i/>
      <sz val="10"/>
      <color theme="1"/>
      <name val="Arial"/>
      <family val="2"/>
    </font>
    <font>
      <sz val="10"/>
      <color theme="1"/>
      <name val="Arial"/>
      <family val="2"/>
    </font>
    <font>
      <sz val="11"/>
      <color theme="1"/>
      <name val="Arial"/>
      <family val="2"/>
    </font>
  </fonts>
  <fills count="14">
    <fill>
      <patternFill patternType="none"/>
    </fill>
    <fill>
      <patternFill patternType="gray125"/>
    </fill>
    <fill>
      <patternFill patternType="solid">
        <fgColor rgb="FFEEECE1"/>
        <bgColor rgb="FFEEECE1"/>
      </patternFill>
    </fill>
    <fill>
      <patternFill patternType="solid">
        <fgColor rgb="FFCCECFF"/>
        <bgColor rgb="FFCCECFF"/>
      </patternFill>
    </fill>
    <fill>
      <patternFill patternType="solid">
        <fgColor rgb="FFD8D8D8"/>
        <bgColor rgb="FFD8D8D8"/>
      </patternFill>
    </fill>
    <fill>
      <patternFill patternType="solid">
        <fgColor rgb="FFBFBFBF"/>
        <bgColor rgb="FFBFBFBF"/>
      </patternFill>
    </fill>
    <fill>
      <patternFill patternType="solid">
        <fgColor rgb="FFB6DDE8"/>
        <bgColor rgb="FFB6DDE8"/>
      </patternFill>
    </fill>
    <fill>
      <patternFill patternType="solid">
        <fgColor rgb="FFFFFF00"/>
        <bgColor rgb="FFFFFF00"/>
      </patternFill>
    </fill>
    <fill>
      <patternFill patternType="solid">
        <fgColor rgb="FFDDDDDD"/>
        <bgColor rgb="FFDDDDDD"/>
      </patternFill>
    </fill>
    <fill>
      <patternFill patternType="solid">
        <fgColor rgb="FFFFFFCC"/>
        <bgColor rgb="FFFFFFCC"/>
      </patternFill>
    </fill>
    <fill>
      <patternFill patternType="solid">
        <fgColor rgb="FFD9D9D9"/>
        <bgColor rgb="FFD9D9D9"/>
      </patternFill>
    </fill>
    <fill>
      <patternFill patternType="solid">
        <fgColor rgb="FFFFFF00"/>
        <bgColor indexed="64"/>
      </patternFill>
    </fill>
    <fill>
      <patternFill patternType="lightUp">
        <bgColor rgb="FFDDDDDD"/>
      </patternFill>
    </fill>
    <fill>
      <patternFill patternType="solid">
        <fgColor theme="8" tint="0.59999389629810485"/>
        <bgColor indexed="64"/>
      </patternFill>
    </fill>
  </fills>
  <borders count="131">
    <border>
      <left/>
      <right/>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style="medium">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medium">
        <color rgb="FF000000"/>
      </left>
      <right/>
      <top style="medium">
        <color rgb="FF000000"/>
      </top>
      <bottom/>
      <diagonal/>
    </border>
    <border>
      <left style="medium">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double">
        <color rgb="FF000000"/>
      </left>
      <right/>
      <top style="double">
        <color rgb="FF000000"/>
      </top>
      <bottom style="medium">
        <color rgb="FF000000"/>
      </bottom>
      <diagonal/>
    </border>
    <border>
      <left/>
      <right/>
      <top style="double">
        <color rgb="FF000000"/>
      </top>
      <bottom style="medium">
        <color rgb="FF000000"/>
      </bottom>
      <diagonal/>
    </border>
    <border>
      <left/>
      <right style="double">
        <color rgb="FF000000"/>
      </right>
      <top style="double">
        <color rgb="FF000000"/>
      </top>
      <bottom style="medium">
        <color rgb="FF000000"/>
      </bottom>
      <diagonal/>
    </border>
    <border>
      <left style="double">
        <color rgb="FF000000"/>
      </left>
      <right/>
      <top/>
      <bottom style="medium">
        <color rgb="FF000000"/>
      </bottom>
      <diagonal/>
    </border>
    <border>
      <left/>
      <right/>
      <top style="medium">
        <color rgb="FF000000"/>
      </top>
      <bottom/>
      <diagonal/>
    </border>
    <border>
      <left style="double">
        <color rgb="FF000000"/>
      </left>
      <right/>
      <top style="medium">
        <color rgb="FF000000"/>
      </top>
      <bottom style="medium">
        <color rgb="FF000000"/>
      </bottom>
      <diagonal/>
    </border>
    <border>
      <left/>
      <right/>
      <top/>
      <bottom/>
      <diagonal/>
    </border>
    <border>
      <left/>
      <right style="double">
        <color rgb="FF000000"/>
      </right>
      <top/>
      <bottom/>
      <diagonal/>
    </border>
    <border>
      <left style="double">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thin">
        <color rgb="FF000000"/>
      </left>
      <right/>
      <top/>
      <bottom style="thin">
        <color rgb="FF7F7F7F"/>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bottom style="thin">
        <color rgb="FF7F7F7F"/>
      </bottom>
      <diagonal/>
    </border>
    <border>
      <left style="double">
        <color rgb="FF000000"/>
      </left>
      <right style="thin">
        <color rgb="FF000000"/>
      </right>
      <top style="thin">
        <color rgb="FF000000"/>
      </top>
      <bottom style="thin">
        <color rgb="FF000000"/>
      </bottom>
      <diagonal/>
    </border>
    <border>
      <left style="thin">
        <color rgb="FF000000"/>
      </left>
      <right/>
      <top style="thin">
        <color rgb="FF7F7F7F"/>
      </top>
      <bottom style="thin">
        <color rgb="FF7F7F7F"/>
      </bottom>
      <diagonal/>
    </border>
    <border>
      <left style="double">
        <color rgb="FF000000"/>
      </left>
      <right style="thin">
        <color rgb="FF7F7F7F"/>
      </right>
      <top/>
      <bottom style="thin">
        <color rgb="FF7F7F7F"/>
      </bottom>
      <diagonal/>
    </border>
    <border>
      <left style="double">
        <color rgb="FF000000"/>
      </left>
      <right style="thin">
        <color rgb="FF7F7F7F"/>
      </right>
      <top style="thin">
        <color rgb="FF7F7F7F"/>
      </top>
      <bottom style="medium">
        <color rgb="FF000000"/>
      </bottom>
      <diagonal/>
    </border>
    <border>
      <left style="thin">
        <color rgb="FF000000"/>
      </left>
      <right/>
      <top style="thin">
        <color rgb="FF7F7F7F"/>
      </top>
      <bottom style="medium">
        <color rgb="FF000000"/>
      </bottom>
      <diagonal/>
    </border>
    <border>
      <left style="thin">
        <color rgb="FF000000"/>
      </left>
      <right style="medium">
        <color rgb="FF000000"/>
      </right>
      <top style="medium">
        <color rgb="FF000000"/>
      </top>
      <bottom style="medium">
        <color rgb="FF000000"/>
      </bottom>
      <diagonal/>
    </border>
    <border>
      <left style="double">
        <color rgb="FF000000"/>
      </left>
      <right/>
      <top/>
      <bottom/>
      <diagonal/>
    </border>
    <border>
      <left style="double">
        <color rgb="FF000000"/>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style="medium">
        <color rgb="FF000000"/>
      </right>
      <top style="medium">
        <color rgb="FF000000"/>
      </top>
      <bottom/>
      <diagonal/>
    </border>
    <border>
      <left style="thin">
        <color rgb="FF000000"/>
      </left>
      <right style="medium">
        <color rgb="FF000000"/>
      </right>
      <top style="thin">
        <color rgb="FF000000"/>
      </top>
      <bottom style="thin">
        <color rgb="FF000000"/>
      </bottom>
      <diagonal/>
    </border>
    <border>
      <left style="double">
        <color rgb="FF000000"/>
      </left>
      <right/>
      <top style="thin">
        <color rgb="FF000000"/>
      </top>
      <bottom style="thin">
        <color rgb="FF000000"/>
      </bottom>
      <diagonal/>
    </border>
    <border>
      <left style="double">
        <color rgb="FF000000"/>
      </left>
      <right/>
      <top/>
      <bottom style="thin">
        <color rgb="FF7F7F7F"/>
      </bottom>
      <diagonal/>
    </border>
    <border>
      <left style="double">
        <color rgb="FF000000"/>
      </left>
      <right/>
      <top style="thin">
        <color rgb="FF7F7F7F"/>
      </top>
      <bottom style="thin">
        <color rgb="FF000000"/>
      </bottom>
      <diagonal/>
    </border>
    <border>
      <left style="double">
        <color rgb="FF000000"/>
      </left>
      <right style="thin">
        <color rgb="FF7F7F7F"/>
      </right>
      <top/>
      <bottom/>
      <diagonal/>
    </border>
    <border>
      <left style="double">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double">
        <color rgb="FF000000"/>
      </right>
      <top style="medium">
        <color rgb="FF000000"/>
      </top>
      <bottom style="medium">
        <color rgb="FF000000"/>
      </bottom>
      <diagonal/>
    </border>
    <border>
      <left style="thin">
        <color rgb="FF000000"/>
      </left>
      <right/>
      <top/>
      <bottom style="thin">
        <color rgb="FF000000"/>
      </bottom>
      <diagonal/>
    </border>
    <border>
      <left style="thin">
        <color rgb="FF000000"/>
      </left>
      <right style="double">
        <color rgb="FF000000"/>
      </right>
      <top/>
      <bottom style="thin">
        <color rgb="FF000000"/>
      </bottom>
      <diagonal/>
    </border>
    <border>
      <left style="medium">
        <color rgb="FF000000"/>
      </left>
      <right/>
      <top style="thin">
        <color rgb="FF7F7F7F"/>
      </top>
      <bottom style="thin">
        <color rgb="FF7F7F7F"/>
      </bottom>
      <diagonal/>
    </border>
    <border>
      <left/>
      <right style="double">
        <color rgb="FF000000"/>
      </right>
      <top style="thin">
        <color rgb="FF000000"/>
      </top>
      <bottom style="thin">
        <color rgb="FF000000"/>
      </bottom>
      <diagonal/>
    </border>
    <border>
      <left style="double">
        <color rgb="FF000000"/>
      </left>
      <right/>
      <top/>
      <bottom style="thin">
        <color rgb="FF000000"/>
      </bottom>
      <diagonal/>
    </border>
    <border>
      <left style="medium">
        <color rgb="FF000000"/>
      </left>
      <right/>
      <top style="thin">
        <color rgb="FF7F7F7F"/>
      </top>
      <bottom/>
      <diagonal/>
    </border>
    <border>
      <left/>
      <right style="double">
        <color rgb="FF000000"/>
      </right>
      <top style="thin">
        <color rgb="FF000000"/>
      </top>
      <bottom/>
      <diagonal/>
    </border>
    <border>
      <left style="thin">
        <color rgb="FF000000"/>
      </left>
      <right style="double">
        <color rgb="FF000000"/>
      </right>
      <top style="medium">
        <color rgb="FF000000"/>
      </top>
      <bottom style="medium">
        <color rgb="FF000000"/>
      </bottom>
      <diagonal/>
    </border>
    <border>
      <left style="double">
        <color rgb="FF000000"/>
      </left>
      <right style="thin">
        <color rgb="FF7F7F7F"/>
      </right>
      <top/>
      <bottom style="medium">
        <color rgb="FF000000"/>
      </bottom>
      <diagonal/>
    </border>
    <border>
      <left style="medium">
        <color rgb="FF000000"/>
      </left>
      <right/>
      <top style="thin">
        <color rgb="FF7F7F7F"/>
      </top>
      <bottom style="medium">
        <color rgb="FF000000"/>
      </bottom>
      <diagonal/>
    </border>
    <border>
      <left style="thin">
        <color rgb="FF000000"/>
      </left>
      <right/>
      <top/>
      <bottom style="medium">
        <color rgb="FF000000"/>
      </bottom>
      <diagonal/>
    </border>
    <border>
      <left style="thin">
        <color rgb="FF000000"/>
      </left>
      <right style="double">
        <color rgb="FF000000"/>
      </right>
      <top style="thin">
        <color rgb="FF000000"/>
      </top>
      <bottom style="medium">
        <color rgb="FF000000"/>
      </bottom>
      <diagonal/>
    </border>
    <border>
      <left style="double">
        <color rgb="FF000000"/>
      </left>
      <right/>
      <top style="medium">
        <color rgb="FF000000"/>
      </top>
      <bottom/>
      <diagonal/>
    </border>
    <border>
      <left style="double">
        <color rgb="FF000000"/>
      </left>
      <right/>
      <top style="thin">
        <color rgb="FF000000"/>
      </top>
      <bottom style="medium">
        <color rgb="FF000000"/>
      </bottom>
      <diagonal/>
    </border>
    <border>
      <left style="double">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7F7F7F"/>
      </right>
      <top/>
      <bottom style="thin">
        <color rgb="FF7F7F7F"/>
      </bottom>
      <diagonal/>
    </border>
    <border>
      <left style="medium">
        <color rgb="FF000000"/>
      </left>
      <right style="thin">
        <color rgb="FF000000"/>
      </right>
      <top style="thin">
        <color rgb="FF7F7F7F"/>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thin">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thin">
        <color rgb="FF000000"/>
      </left>
      <right/>
      <top style="medium">
        <color rgb="FF000000"/>
      </top>
      <bottom style="medium">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style="medium">
        <color rgb="FF000000"/>
      </left>
      <right/>
      <top style="thin">
        <color rgb="FF000000"/>
      </top>
      <bottom style="medium">
        <color rgb="FF000000"/>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rgb="FF000000"/>
      </top>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diagonal/>
    </border>
    <border>
      <left/>
      <right style="thin">
        <color indexed="64"/>
      </right>
      <top/>
      <bottom style="thin">
        <color indexed="64"/>
      </bottom>
      <diagonal/>
    </border>
    <border>
      <left style="medium">
        <color auto="1"/>
      </left>
      <right style="thin">
        <color indexed="64"/>
      </right>
      <top/>
      <bottom style="thin">
        <color indexed="64"/>
      </bottom>
      <diagonal/>
    </border>
    <border>
      <left style="thin">
        <color indexed="64"/>
      </left>
      <right style="medium">
        <color auto="1"/>
      </right>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auto="1"/>
      </left>
      <right/>
      <top style="medium">
        <color auto="1"/>
      </top>
      <bottom/>
      <diagonal/>
    </border>
    <border>
      <left/>
      <right style="medium">
        <color auto="1"/>
      </right>
      <top style="medium">
        <color auto="1"/>
      </top>
      <bottom/>
      <diagonal/>
    </border>
    <border>
      <left style="medium">
        <color indexed="64"/>
      </left>
      <right style="medium">
        <color indexed="64"/>
      </right>
      <top style="thin">
        <color indexed="64"/>
      </top>
      <bottom style="medium">
        <color indexed="64"/>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rgb="FF000000"/>
      </bottom>
      <diagonal/>
    </border>
    <border>
      <left/>
      <right style="medium">
        <color indexed="64"/>
      </right>
      <top style="thin">
        <color rgb="FF000000"/>
      </top>
      <bottom/>
      <diagonal/>
    </border>
    <border>
      <left style="medium">
        <color indexed="64"/>
      </left>
      <right/>
      <top style="medium">
        <color rgb="FF000000"/>
      </top>
      <bottom style="medium">
        <color indexed="64"/>
      </bottom>
      <diagonal/>
    </border>
    <border>
      <left style="thin">
        <color rgb="FF000000"/>
      </left>
      <right/>
      <top style="medium">
        <color rgb="FF000000"/>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indexed="64"/>
      </right>
      <top style="medium">
        <color rgb="FF000000"/>
      </top>
      <bottom style="medium">
        <color indexed="64"/>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medium">
        <color rgb="FF000000"/>
      </top>
      <bottom style="medium">
        <color rgb="FF000000"/>
      </bottom>
      <diagonal/>
    </border>
  </borders>
  <cellStyleXfs count="5">
    <xf numFmtId="0" fontId="0" fillId="0" borderId="0"/>
    <xf numFmtId="44" fontId="22" fillId="0" borderId="0" applyFont="0" applyFill="0" applyBorder="0" applyAlignment="0" applyProtection="0"/>
    <xf numFmtId="0" fontId="1" fillId="0" borderId="21"/>
    <xf numFmtId="44" fontId="1" fillId="0" borderId="21" applyFont="0" applyFill="0" applyBorder="0" applyAlignment="0" applyProtection="0"/>
    <xf numFmtId="43" fontId="1" fillId="0" borderId="21" applyFont="0" applyFill="0" applyBorder="0" applyAlignment="0" applyProtection="0"/>
  </cellStyleXfs>
  <cellXfs count="291">
    <xf numFmtId="0" fontId="0" fillId="0" borderId="0" xfId="0" applyFont="1" applyAlignment="1"/>
    <xf numFmtId="0" fontId="0" fillId="0" borderId="0" xfId="0" applyFont="1" applyAlignment="1">
      <alignment vertical="center"/>
    </xf>
    <xf numFmtId="0" fontId="4" fillId="0" borderId="8" xfId="0" applyFont="1" applyBorder="1" applyAlignment="1">
      <alignment horizontal="right" vertical="center" wrapText="1"/>
    </xf>
    <xf numFmtId="0" fontId="6" fillId="0" borderId="0" xfId="0" applyFont="1" applyAlignment="1">
      <alignment horizontal="left" vertical="center" wrapText="1"/>
    </xf>
    <xf numFmtId="0" fontId="0" fillId="0" borderId="0" xfId="0" applyFont="1" applyAlignment="1">
      <alignment horizontal="left" vertical="center" wrapText="1"/>
    </xf>
    <xf numFmtId="0" fontId="4" fillId="0" borderId="0" xfId="0" applyFont="1" applyAlignment="1">
      <alignment horizontal="center" vertical="center" wrapText="1"/>
    </xf>
    <xf numFmtId="0" fontId="6" fillId="0" borderId="10" xfId="0" applyFont="1" applyBorder="1" applyAlignment="1">
      <alignment vertical="center" wrapText="1"/>
    </xf>
    <xf numFmtId="0" fontId="6" fillId="0" borderId="14" xfId="0" applyFont="1" applyBorder="1" applyAlignment="1">
      <alignment horizontal="left" vertical="center" wrapText="1"/>
    </xf>
    <xf numFmtId="0" fontId="6" fillId="0" borderId="8" xfId="0" applyFont="1" applyBorder="1" applyAlignment="1">
      <alignment horizontal="left" vertical="center" wrapText="1"/>
    </xf>
    <xf numFmtId="0" fontId="6" fillId="0" borderId="18" xfId="0" applyFont="1" applyBorder="1" applyAlignment="1">
      <alignment horizontal="center" vertical="center"/>
    </xf>
    <xf numFmtId="0" fontId="6" fillId="0" borderId="0" xfId="0" applyFont="1" applyAlignment="1">
      <alignment horizontal="center" vertical="center"/>
    </xf>
    <xf numFmtId="0" fontId="6" fillId="0" borderId="19" xfId="0" applyFont="1" applyBorder="1" applyAlignment="1">
      <alignment horizontal="center" vertical="center"/>
    </xf>
    <xf numFmtId="0" fontId="8" fillId="0" borderId="0" xfId="0" applyFont="1" applyAlignment="1">
      <alignment horizontal="left" vertical="center" wrapText="1"/>
    </xf>
    <xf numFmtId="0" fontId="8" fillId="0" borderId="0" xfId="0" applyFont="1" applyAlignment="1">
      <alignment horizontal="left" vertical="center"/>
    </xf>
    <xf numFmtId="0" fontId="8" fillId="3" borderId="21" xfId="0" applyFont="1" applyFill="1" applyBorder="1" applyAlignment="1">
      <alignment horizontal="left" vertical="center" wrapText="1"/>
    </xf>
    <xf numFmtId="0" fontId="8" fillId="3" borderId="22" xfId="0" applyFont="1" applyFill="1" applyBorder="1" applyAlignment="1">
      <alignment horizontal="left" vertical="center" wrapText="1"/>
    </xf>
    <xf numFmtId="0" fontId="0" fillId="6" borderId="23" xfId="0" applyFont="1" applyFill="1" applyBorder="1" applyAlignment="1">
      <alignment vertical="center"/>
    </xf>
    <xf numFmtId="0" fontId="6" fillId="0" borderId="24" xfId="0" applyFont="1" applyBorder="1" applyAlignment="1">
      <alignment horizontal="center" vertical="center"/>
    </xf>
    <xf numFmtId="0" fontId="6" fillId="0" borderId="25" xfId="0" applyFont="1" applyBorder="1" applyAlignment="1">
      <alignment horizontal="center" vertical="center"/>
    </xf>
    <xf numFmtId="0" fontId="6" fillId="0" borderId="26" xfId="0" applyFont="1" applyBorder="1" applyAlignment="1">
      <alignment horizontal="center" vertical="center"/>
    </xf>
    <xf numFmtId="44" fontId="10" fillId="7" borderId="27" xfId="0" applyNumberFormat="1" applyFont="1" applyFill="1" applyBorder="1" applyAlignment="1">
      <alignment vertical="center"/>
    </xf>
    <xf numFmtId="44" fontId="5" fillId="8" borderId="28" xfId="0" applyNumberFormat="1" applyFont="1" applyFill="1" applyBorder="1" applyAlignment="1">
      <alignment horizontal="left" vertical="center" wrapText="1"/>
    </xf>
    <xf numFmtId="44" fontId="10" fillId="0" borderId="29" xfId="0" applyNumberFormat="1" applyFont="1" applyBorder="1" applyAlignment="1">
      <alignment vertical="center"/>
    </xf>
    <xf numFmtId="44" fontId="10" fillId="0" borderId="0" xfId="0" applyNumberFormat="1" applyFont="1" applyAlignment="1">
      <alignment vertical="center"/>
    </xf>
    <xf numFmtId="0" fontId="9" fillId="0" borderId="30" xfId="0" applyFont="1" applyBorder="1" applyAlignment="1">
      <alignment horizontal="right" vertical="center"/>
    </xf>
    <xf numFmtId="164" fontId="10" fillId="9" borderId="32" xfId="0" applyNumberFormat="1" applyFont="1" applyFill="1" applyBorder="1" applyAlignment="1">
      <alignment horizontal="right" vertical="center"/>
    </xf>
    <xf numFmtId="164" fontId="10" fillId="9" borderId="33" xfId="0" applyNumberFormat="1" applyFont="1" applyFill="1" applyBorder="1" applyAlignment="1">
      <alignment horizontal="right" vertical="center"/>
    </xf>
    <xf numFmtId="44" fontId="10" fillId="7" borderId="34" xfId="0" applyNumberFormat="1" applyFont="1" applyFill="1" applyBorder="1" applyAlignment="1">
      <alignment vertical="center"/>
    </xf>
    <xf numFmtId="0" fontId="6" fillId="0" borderId="18" xfId="0" applyFont="1" applyBorder="1" applyAlignment="1">
      <alignment horizontal="right" vertical="center"/>
    </xf>
    <xf numFmtId="44" fontId="0" fillId="0" borderId="35" xfId="0" applyNumberFormat="1" applyFont="1" applyBorder="1" applyAlignment="1">
      <alignment vertical="center"/>
    </xf>
    <xf numFmtId="44" fontId="0" fillId="0" borderId="0" xfId="0" applyNumberFormat="1" applyFont="1" applyAlignment="1">
      <alignment vertical="center"/>
    </xf>
    <xf numFmtId="0" fontId="6" fillId="0" borderId="36" xfId="0" applyFont="1" applyBorder="1" applyAlignment="1">
      <alignment horizontal="right" vertical="center"/>
    </xf>
    <xf numFmtId="0" fontId="0" fillId="0" borderId="36" xfId="0" applyFont="1" applyBorder="1" applyAlignment="1">
      <alignment vertical="center"/>
    </xf>
    <xf numFmtId="0" fontId="0" fillId="6" borderId="37" xfId="0" applyFont="1" applyFill="1" applyBorder="1" applyAlignment="1">
      <alignment vertical="center" wrapText="1"/>
    </xf>
    <xf numFmtId="0" fontId="11" fillId="6" borderId="37" xfId="0" applyFont="1" applyFill="1" applyBorder="1" applyAlignment="1">
      <alignment vertical="center" wrapText="1"/>
    </xf>
    <xf numFmtId="0" fontId="6" fillId="0" borderId="28" xfId="0" applyFont="1" applyBorder="1" applyAlignment="1">
      <alignment horizontal="center" vertical="center"/>
    </xf>
    <xf numFmtId="0" fontId="6" fillId="0" borderId="28" xfId="0" applyFont="1" applyBorder="1" applyAlignment="1">
      <alignment horizontal="center" vertical="center" wrapText="1"/>
    </xf>
    <xf numFmtId="0" fontId="0" fillId="0" borderId="28" xfId="0" applyFont="1" applyBorder="1" applyAlignment="1">
      <alignment vertical="center"/>
    </xf>
    <xf numFmtId="44" fontId="0" fillId="7" borderId="28" xfId="0" applyNumberFormat="1" applyFont="1" applyFill="1" applyBorder="1" applyAlignment="1">
      <alignment vertical="center"/>
    </xf>
    <xf numFmtId="44" fontId="0" fillId="0" borderId="28" xfId="0" applyNumberFormat="1" applyFont="1" applyBorder="1" applyAlignment="1">
      <alignment vertical="center"/>
    </xf>
    <xf numFmtId="10" fontId="0" fillId="0" borderId="28" xfId="0" applyNumberFormat="1" applyFont="1" applyBorder="1" applyAlignment="1">
      <alignment vertical="center"/>
    </xf>
    <xf numFmtId="0" fontId="9" fillId="0" borderId="42" xfId="0" applyFont="1" applyBorder="1" applyAlignment="1">
      <alignment horizontal="right" vertical="center"/>
    </xf>
    <xf numFmtId="164" fontId="10" fillId="9" borderId="43" xfId="0" applyNumberFormat="1" applyFont="1" applyFill="1" applyBorder="1" applyAlignment="1">
      <alignment horizontal="right" vertical="center"/>
    </xf>
    <xf numFmtId="164" fontId="10" fillId="9" borderId="44" xfId="0" applyNumberFormat="1" applyFont="1" applyFill="1" applyBorder="1" applyAlignment="1">
      <alignment horizontal="right" vertical="center"/>
    </xf>
    <xf numFmtId="0" fontId="5" fillId="8" borderId="28" xfId="0" applyFont="1" applyFill="1" applyBorder="1" applyAlignment="1">
      <alignment horizontal="left" vertical="center" wrapText="1"/>
    </xf>
    <xf numFmtId="0" fontId="9" fillId="0" borderId="36" xfId="0" applyFont="1" applyBorder="1" applyAlignment="1">
      <alignment horizontal="right" vertical="center"/>
    </xf>
    <xf numFmtId="0" fontId="9" fillId="0" borderId="42" xfId="0" applyFont="1" applyBorder="1" applyAlignment="1">
      <alignment horizontal="right" vertical="center" wrapText="1"/>
    </xf>
    <xf numFmtId="164" fontId="10" fillId="9" borderId="45" xfId="0" applyNumberFormat="1" applyFont="1" applyFill="1" applyBorder="1" applyAlignment="1">
      <alignment horizontal="right" vertical="center"/>
    </xf>
    <xf numFmtId="0" fontId="6" fillId="0" borderId="46" xfId="0" applyFont="1" applyBorder="1" applyAlignment="1">
      <alignment horizontal="right" vertical="center"/>
    </xf>
    <xf numFmtId="44" fontId="0" fillId="0" borderId="47" xfId="0" applyNumberFormat="1" applyFont="1" applyBorder="1" applyAlignment="1">
      <alignment horizontal="left" vertical="center"/>
    </xf>
    <xf numFmtId="0" fontId="0" fillId="0" borderId="47" xfId="0" applyFont="1" applyBorder="1" applyAlignment="1">
      <alignment vertical="center"/>
    </xf>
    <xf numFmtId="44" fontId="0" fillId="0" borderId="48" xfId="0" applyNumberFormat="1" applyFont="1" applyBorder="1" applyAlignment="1">
      <alignment vertical="center"/>
    </xf>
    <xf numFmtId="44" fontId="0" fillId="0" borderId="0" xfId="0" applyNumberFormat="1" applyFont="1" applyAlignment="1">
      <alignment horizontal="left" vertical="center"/>
    </xf>
    <xf numFmtId="10" fontId="0" fillId="0" borderId="0" xfId="0" applyNumberFormat="1" applyFont="1" applyAlignment="1">
      <alignment vertical="center"/>
    </xf>
    <xf numFmtId="0" fontId="8" fillId="0" borderId="36" xfId="0" applyFont="1" applyBorder="1" applyAlignment="1">
      <alignment horizontal="left" vertical="center"/>
    </xf>
    <xf numFmtId="0" fontId="6" fillId="0" borderId="50" xfId="0" applyFont="1" applyBorder="1" applyAlignment="1">
      <alignment horizontal="center" vertical="center"/>
    </xf>
    <xf numFmtId="0" fontId="6" fillId="0" borderId="24" xfId="0" applyFont="1" applyBorder="1" applyAlignment="1">
      <alignment horizontal="center" vertical="center" wrapText="1"/>
    </xf>
    <xf numFmtId="0" fontId="6" fillId="0" borderId="51" xfId="0" applyFont="1" applyBorder="1" applyAlignment="1">
      <alignment horizontal="center" vertical="center" wrapText="1"/>
    </xf>
    <xf numFmtId="44" fontId="10" fillId="7" borderId="31" xfId="0" applyNumberFormat="1" applyFont="1" applyFill="1" applyBorder="1" applyAlignment="1">
      <alignment vertical="center"/>
    </xf>
    <xf numFmtId="44" fontId="10" fillId="0" borderId="52" xfId="0" applyNumberFormat="1" applyFont="1" applyBorder="1" applyAlignment="1">
      <alignment vertical="center"/>
    </xf>
    <xf numFmtId="44" fontId="0" fillId="0" borderId="53" xfId="0" applyNumberFormat="1" applyFont="1" applyBorder="1" applyAlignment="1">
      <alignment vertical="center"/>
    </xf>
    <xf numFmtId="164" fontId="10" fillId="9" borderId="36" xfId="0" applyNumberFormat="1" applyFont="1" applyFill="1" applyBorder="1" applyAlignment="1">
      <alignment horizontal="right"/>
    </xf>
    <xf numFmtId="164" fontId="10" fillId="9" borderId="54" xfId="0" applyNumberFormat="1" applyFont="1" applyFill="1" applyBorder="1" applyAlignment="1">
      <alignment horizontal="right"/>
    </xf>
    <xf numFmtId="44" fontId="10" fillId="0" borderId="55" xfId="0" applyNumberFormat="1" applyFont="1" applyBorder="1" applyAlignment="1">
      <alignment vertical="center"/>
    </xf>
    <xf numFmtId="44" fontId="0" fillId="0" borderId="56" xfId="0" applyNumberFormat="1" applyFont="1" applyBorder="1" applyAlignment="1">
      <alignment vertical="center"/>
    </xf>
    <xf numFmtId="10" fontId="0" fillId="0" borderId="47" xfId="0" applyNumberFormat="1" applyFont="1" applyBorder="1" applyAlignment="1">
      <alignment vertical="center"/>
    </xf>
    <xf numFmtId="7" fontId="0" fillId="0" borderId="57" xfId="0" applyNumberFormat="1" applyFont="1" applyBorder="1" applyAlignment="1">
      <alignment vertical="center"/>
    </xf>
    <xf numFmtId="7" fontId="0" fillId="0" borderId="0" xfId="0" applyNumberFormat="1" applyFont="1" applyAlignment="1">
      <alignment vertical="center"/>
    </xf>
    <xf numFmtId="10" fontId="0" fillId="0" borderId="19" xfId="0" applyNumberFormat="1" applyFont="1" applyBorder="1" applyAlignment="1">
      <alignment vertical="center"/>
    </xf>
    <xf numFmtId="164" fontId="10" fillId="9" borderId="58" xfId="0" applyNumberFormat="1" applyFont="1" applyFill="1" applyBorder="1" applyAlignment="1">
      <alignment horizontal="right" vertical="center"/>
    </xf>
    <xf numFmtId="44" fontId="10" fillId="0" borderId="59" xfId="0" applyNumberFormat="1" applyFont="1" applyBorder="1" applyAlignment="1">
      <alignment vertical="center"/>
    </xf>
    <xf numFmtId="44" fontId="0" fillId="0" borderId="60" xfId="0" applyNumberFormat="1" applyFont="1" applyBorder="1" applyAlignment="1">
      <alignment vertical="center"/>
    </xf>
    <xf numFmtId="44" fontId="0" fillId="0" borderId="61" xfId="0" applyNumberFormat="1" applyFont="1" applyBorder="1" applyAlignment="1">
      <alignment vertical="center"/>
    </xf>
    <xf numFmtId="0" fontId="9" fillId="0" borderId="0" xfId="0" applyFont="1" applyAlignment="1">
      <alignment horizontal="center" vertical="center"/>
    </xf>
    <xf numFmtId="164" fontId="10" fillId="0" borderId="0" xfId="0" applyNumberFormat="1" applyFont="1" applyAlignment="1">
      <alignment horizontal="left" vertical="center"/>
    </xf>
    <xf numFmtId="0" fontId="0" fillId="0" borderId="64" xfId="0" applyFont="1" applyBorder="1" applyAlignment="1">
      <alignment vertical="center"/>
    </xf>
    <xf numFmtId="0" fontId="0" fillId="0" borderId="65" xfId="0" applyFont="1" applyBorder="1" applyAlignment="1">
      <alignment vertical="center"/>
    </xf>
    <xf numFmtId="0" fontId="0" fillId="0" borderId="66" xfId="0" applyFont="1" applyBorder="1" applyAlignment="1">
      <alignment vertical="center"/>
    </xf>
    <xf numFmtId="0" fontId="12" fillId="6" borderId="67" xfId="0" applyFont="1" applyFill="1" applyBorder="1" applyAlignment="1">
      <alignment vertical="center" wrapText="1"/>
    </xf>
    <xf numFmtId="0" fontId="12" fillId="6" borderId="68" xfId="0" applyFont="1" applyFill="1" applyBorder="1" applyAlignment="1">
      <alignment horizontal="center" vertical="center" wrapText="1"/>
    </xf>
    <xf numFmtId="0" fontId="9" fillId="0" borderId="14" xfId="0" applyFont="1" applyBorder="1" applyAlignment="1">
      <alignment horizontal="left" vertical="center"/>
    </xf>
    <xf numFmtId="0" fontId="9" fillId="0" borderId="8" xfId="0" applyFont="1" applyBorder="1" applyAlignment="1">
      <alignment horizontal="left" vertical="center"/>
    </xf>
    <xf numFmtId="0" fontId="9" fillId="0" borderId="0" xfId="0" applyFont="1" applyAlignment="1">
      <alignment horizontal="left" vertical="center"/>
    </xf>
    <xf numFmtId="0" fontId="12" fillId="6" borderId="70" xfId="0" applyFont="1" applyFill="1" applyBorder="1" applyAlignment="1">
      <alignment vertical="center" wrapText="1"/>
    </xf>
    <xf numFmtId="0" fontId="12" fillId="6" borderId="71" xfId="0" applyFont="1" applyFill="1" applyBorder="1" applyAlignment="1">
      <alignment horizontal="center" vertical="center" wrapText="1"/>
    </xf>
    <xf numFmtId="0" fontId="9" fillId="0" borderId="72" xfId="0" applyFont="1" applyBorder="1" applyAlignment="1">
      <alignment horizontal="right" vertical="center"/>
    </xf>
    <xf numFmtId="0" fontId="6" fillId="7" borderId="71" xfId="0" applyFont="1" applyFill="1" applyBorder="1" applyAlignment="1">
      <alignment horizontal="center" vertical="center"/>
    </xf>
    <xf numFmtId="0" fontId="6" fillId="0" borderId="41" xfId="0" applyFont="1" applyBorder="1" applyAlignment="1">
      <alignment horizontal="center" vertical="center"/>
    </xf>
    <xf numFmtId="0" fontId="9" fillId="0" borderId="73" xfId="0" applyFont="1" applyBorder="1" applyAlignment="1">
      <alignment horizontal="right" vertical="center"/>
    </xf>
    <xf numFmtId="0" fontId="6" fillId="7" borderId="28" xfId="0" applyFont="1" applyFill="1" applyBorder="1" applyAlignment="1">
      <alignment horizontal="center" vertical="center"/>
    </xf>
    <xf numFmtId="164" fontId="10" fillId="9" borderId="74" xfId="0" applyNumberFormat="1" applyFont="1" applyFill="1" applyBorder="1" applyAlignment="1">
      <alignment horizontal="center" vertical="center"/>
    </xf>
    <xf numFmtId="164" fontId="10" fillId="9" borderId="75" xfId="0" applyNumberFormat="1" applyFont="1" applyFill="1" applyBorder="1" applyAlignment="1">
      <alignment horizontal="center" vertical="center"/>
    </xf>
    <xf numFmtId="0" fontId="6" fillId="7" borderId="76" xfId="0" applyFont="1" applyFill="1" applyBorder="1" applyAlignment="1">
      <alignment horizontal="center" vertical="center"/>
    </xf>
    <xf numFmtId="0" fontId="6" fillId="0" borderId="69" xfId="0" applyFont="1" applyBorder="1" applyAlignment="1">
      <alignment horizontal="center" vertical="center"/>
    </xf>
    <xf numFmtId="0" fontId="4" fillId="0" borderId="0" xfId="0" applyFont="1" applyAlignment="1">
      <alignment horizontal="right" vertical="center" wrapText="1"/>
    </xf>
    <xf numFmtId="0" fontId="4" fillId="0" borderId="77" xfId="0" applyFont="1" applyBorder="1" applyAlignment="1">
      <alignment horizontal="left" vertical="center" wrapText="1"/>
    </xf>
    <xf numFmtId="0" fontId="4" fillId="0" borderId="0" xfId="0" applyFont="1" applyAlignment="1">
      <alignment horizontal="left" vertical="center" wrapText="1"/>
    </xf>
    <xf numFmtId="0" fontId="5" fillId="0" borderId="0" xfId="0" applyFont="1" applyAlignment="1">
      <alignment vertical="center" wrapText="1"/>
    </xf>
    <xf numFmtId="0" fontId="5" fillId="0" borderId="0" xfId="0" applyFont="1" applyAlignment="1">
      <alignment horizontal="left" vertical="center" wrapText="1"/>
    </xf>
    <xf numFmtId="0" fontId="14" fillId="0" borderId="0" xfId="0" applyFont="1" applyAlignment="1">
      <alignment horizontal="left" vertical="center" wrapText="1"/>
    </xf>
    <xf numFmtId="0" fontId="8" fillId="3" borderId="79" xfId="0" applyFont="1" applyFill="1" applyBorder="1" applyAlignment="1">
      <alignment horizontal="left" vertical="center" wrapText="1"/>
    </xf>
    <xf numFmtId="0" fontId="8" fillId="3" borderId="80" xfId="0" applyFont="1" applyFill="1" applyBorder="1" applyAlignment="1">
      <alignment horizontal="left" vertical="center" wrapText="1"/>
    </xf>
    <xf numFmtId="0" fontId="12" fillId="6" borderId="81" xfId="0" applyFont="1" applyFill="1" applyBorder="1" applyAlignment="1">
      <alignment vertical="center" wrapText="1"/>
    </xf>
    <xf numFmtId="0" fontId="0" fillId="0" borderId="8" xfId="0" applyFont="1" applyBorder="1" applyAlignment="1">
      <alignment horizontal="left" vertical="center"/>
    </xf>
    <xf numFmtId="0" fontId="0" fillId="0" borderId="6" xfId="0" applyFont="1" applyBorder="1" applyAlignment="1">
      <alignment horizontal="left" vertical="center"/>
    </xf>
    <xf numFmtId="0" fontId="14" fillId="0" borderId="0" xfId="0" applyFont="1" applyAlignment="1">
      <alignment vertical="center"/>
    </xf>
    <xf numFmtId="0" fontId="8" fillId="10" borderId="78" xfId="0" applyFont="1" applyFill="1" applyBorder="1" applyAlignment="1">
      <alignment vertical="center" wrapText="1"/>
    </xf>
    <xf numFmtId="0" fontId="8" fillId="10" borderId="48" xfId="0" applyFont="1" applyFill="1" applyBorder="1" applyAlignment="1">
      <alignment horizontal="center" vertical="center" wrapText="1"/>
    </xf>
    <xf numFmtId="0" fontId="8" fillId="10" borderId="80" xfId="0" applyFont="1" applyFill="1" applyBorder="1" applyAlignment="1">
      <alignment horizontal="center" vertical="center" wrapText="1"/>
    </xf>
    <xf numFmtId="0" fontId="5" fillId="8" borderId="82" xfId="0" applyFont="1" applyFill="1" applyBorder="1" applyAlignment="1">
      <alignment horizontal="left" vertical="center" wrapText="1"/>
    </xf>
    <xf numFmtId="0" fontId="5" fillId="8" borderId="83" xfId="0" applyFont="1" applyFill="1" applyBorder="1" applyAlignment="1">
      <alignment horizontal="left" vertical="center" wrapText="1"/>
    </xf>
    <xf numFmtId="44" fontId="5" fillId="8" borderId="48" xfId="0" applyNumberFormat="1" applyFont="1" applyFill="1" applyBorder="1" applyAlignment="1">
      <alignment horizontal="left" vertical="center" wrapText="1"/>
    </xf>
    <xf numFmtId="44" fontId="5" fillId="8" borderId="84" xfId="0" applyNumberFormat="1" applyFont="1" applyFill="1" applyBorder="1" applyAlignment="1">
      <alignment horizontal="left" vertical="center" wrapText="1"/>
    </xf>
    <xf numFmtId="44" fontId="5" fillId="8" borderId="85" xfId="0" applyNumberFormat="1" applyFont="1" applyFill="1" applyBorder="1" applyAlignment="1">
      <alignment horizontal="left" vertical="center" wrapText="1"/>
    </xf>
    <xf numFmtId="44" fontId="5" fillId="8" borderId="35" xfId="0" applyNumberFormat="1" applyFont="1" applyFill="1" applyBorder="1" applyAlignment="1">
      <alignment horizontal="left" vertical="center" wrapText="1"/>
    </xf>
    <xf numFmtId="0" fontId="5" fillId="0" borderId="1" xfId="0" applyFont="1" applyBorder="1" applyAlignment="1">
      <alignment horizontal="left" vertical="center" wrapText="1"/>
    </xf>
    <xf numFmtId="44" fontId="5" fillId="0" borderId="14" xfId="0" applyNumberFormat="1" applyFont="1" applyBorder="1" applyAlignment="1">
      <alignment vertical="center"/>
    </xf>
    <xf numFmtId="0" fontId="5" fillId="6" borderId="86" xfId="0" applyFont="1" applyFill="1" applyBorder="1" applyAlignment="1">
      <alignment horizontal="left" vertical="center" wrapText="1"/>
    </xf>
    <xf numFmtId="0" fontId="15" fillId="6" borderId="87" xfId="0" applyFont="1" applyFill="1" applyBorder="1" applyAlignment="1">
      <alignment horizontal="left" vertical="center" wrapText="1"/>
    </xf>
    <xf numFmtId="44" fontId="5" fillId="8" borderId="89" xfId="0" applyNumberFormat="1" applyFont="1" applyFill="1" applyBorder="1" applyAlignment="1">
      <alignment horizontal="left" vertical="center" wrapText="1"/>
    </xf>
    <xf numFmtId="44" fontId="5" fillId="8" borderId="47" xfId="0" applyNumberFormat="1" applyFont="1" applyFill="1" applyBorder="1" applyAlignment="1">
      <alignment horizontal="left" vertical="center" wrapText="1"/>
    </xf>
    <xf numFmtId="0" fontId="15" fillId="6" borderId="86" xfId="0" applyFont="1" applyFill="1" applyBorder="1" applyAlignment="1">
      <alignment horizontal="left" vertical="center" wrapText="1"/>
    </xf>
    <xf numFmtId="0" fontId="15" fillId="6" borderId="90" xfId="0" applyFont="1" applyFill="1" applyBorder="1" applyAlignment="1">
      <alignment horizontal="left" vertical="center" wrapText="1"/>
    </xf>
    <xf numFmtId="0" fontId="16" fillId="0" borderId="0" xfId="0" applyFont="1" applyAlignment="1">
      <alignment horizontal="left" vertical="center"/>
    </xf>
    <xf numFmtId="0" fontId="17" fillId="0" borderId="0" xfId="0" applyFont="1" applyAlignment="1">
      <alignment vertical="center"/>
    </xf>
    <xf numFmtId="0" fontId="0" fillId="0" borderId="0" xfId="0" applyFont="1"/>
    <xf numFmtId="0" fontId="13" fillId="0" borderId="0" xfId="0" applyFont="1" applyAlignment="1">
      <alignment vertical="center"/>
    </xf>
    <xf numFmtId="44" fontId="13" fillId="0" borderId="0" xfId="0" applyNumberFormat="1" applyFont="1" applyAlignment="1">
      <alignment vertical="center"/>
    </xf>
    <xf numFmtId="0" fontId="8" fillId="10" borderId="78" xfId="0" applyFont="1" applyFill="1" applyBorder="1" applyAlignment="1">
      <alignment wrapText="1"/>
    </xf>
    <xf numFmtId="0" fontId="8" fillId="10" borderId="48" xfId="0" applyFont="1" applyFill="1" applyBorder="1" applyAlignment="1">
      <alignment horizontal="center" wrapText="1"/>
    </xf>
    <xf numFmtId="0" fontId="8" fillId="10" borderId="79" xfId="0" applyFont="1" applyFill="1" applyBorder="1" applyAlignment="1">
      <alignment horizontal="center" wrapText="1"/>
    </xf>
    <xf numFmtId="0" fontId="5" fillId="8" borderId="48" xfId="0" applyFont="1" applyFill="1" applyBorder="1" applyAlignment="1">
      <alignment horizontal="left" vertical="top" wrapText="1"/>
    </xf>
    <xf numFmtId="0" fontId="5" fillId="8" borderId="84" xfId="0" applyFont="1" applyFill="1" applyBorder="1" applyAlignment="1">
      <alignment horizontal="left" vertical="top" wrapText="1"/>
    </xf>
    <xf numFmtId="164" fontId="10" fillId="9" borderId="36" xfId="0" applyNumberFormat="1" applyFont="1" applyFill="1" applyBorder="1" applyAlignment="1">
      <alignment horizontal="right" wrapText="1"/>
    </xf>
    <xf numFmtId="44" fontId="5" fillId="12" borderId="104" xfId="2" applyNumberFormat="1" applyFont="1" applyFill="1" applyBorder="1" applyAlignment="1">
      <alignment horizontal="justify" vertical="center" wrapText="1"/>
    </xf>
    <xf numFmtId="44" fontId="5" fillId="11" borderId="107" xfId="3" applyFont="1" applyFill="1" applyBorder="1" applyAlignment="1">
      <alignment vertical="center"/>
    </xf>
    <xf numFmtId="0" fontId="6" fillId="0" borderId="94" xfId="0" applyFont="1" applyBorder="1" applyAlignment="1">
      <alignment horizontal="center" vertical="center"/>
    </xf>
    <xf numFmtId="44" fontId="0" fillId="7" borderId="94" xfId="0" applyNumberFormat="1" applyFont="1" applyFill="1" applyBorder="1" applyAlignment="1">
      <alignment vertical="center"/>
    </xf>
    <xf numFmtId="0" fontId="5" fillId="8" borderId="94" xfId="0" applyFont="1" applyFill="1" applyBorder="1" applyAlignment="1">
      <alignment horizontal="left" vertical="center" wrapText="1"/>
    </xf>
    <xf numFmtId="44" fontId="0" fillId="0" borderId="85" xfId="0" applyNumberFormat="1" applyFont="1" applyBorder="1" applyAlignment="1">
      <alignment vertical="center"/>
    </xf>
    <xf numFmtId="0" fontId="6" fillId="0" borderId="120" xfId="0" applyFont="1" applyBorder="1" applyAlignment="1">
      <alignment horizontal="center" vertical="center"/>
    </xf>
    <xf numFmtId="0" fontId="6" fillId="0" borderId="121" xfId="0" applyFont="1" applyBorder="1" applyAlignment="1">
      <alignment horizontal="center" vertical="center" wrapText="1"/>
    </xf>
    <xf numFmtId="0" fontId="0" fillId="0" borderId="120" xfId="0" applyFont="1" applyBorder="1" applyAlignment="1">
      <alignment vertical="center"/>
    </xf>
    <xf numFmtId="44" fontId="0" fillId="0" borderId="122" xfId="0" applyNumberFormat="1" applyFont="1" applyBorder="1" applyAlignment="1">
      <alignment vertical="center"/>
    </xf>
    <xf numFmtId="0" fontId="5" fillId="8" borderId="120" xfId="0" applyFont="1" applyFill="1" applyBorder="1" applyAlignment="1">
      <alignment horizontal="left" vertical="center" wrapText="1"/>
    </xf>
    <xf numFmtId="0" fontId="5" fillId="8" borderId="121" xfId="0" applyFont="1" applyFill="1" applyBorder="1" applyAlignment="1">
      <alignment horizontal="left" vertical="center" wrapText="1"/>
    </xf>
    <xf numFmtId="0" fontId="0" fillId="0" borderId="123" xfId="0" applyFont="1" applyBorder="1" applyAlignment="1">
      <alignment vertical="center"/>
    </xf>
    <xf numFmtId="44" fontId="0" fillId="0" borderId="21" xfId="0" applyNumberFormat="1" applyFont="1" applyBorder="1" applyAlignment="1">
      <alignment vertical="center"/>
    </xf>
    <xf numFmtId="10" fontId="0" fillId="0" borderId="88" xfId="0" applyNumberFormat="1" applyFont="1" applyBorder="1" applyAlignment="1">
      <alignment vertical="center"/>
    </xf>
    <xf numFmtId="44" fontId="0" fillId="0" borderId="124" xfId="0" applyNumberFormat="1" applyFont="1" applyBorder="1" applyAlignment="1">
      <alignment vertical="center"/>
    </xf>
    <xf numFmtId="0" fontId="0" fillId="0" borderId="125" xfId="0" applyFont="1" applyBorder="1" applyAlignment="1">
      <alignment vertical="center"/>
    </xf>
    <xf numFmtId="44" fontId="0" fillId="0" borderId="126" xfId="0" applyNumberFormat="1" applyFont="1" applyBorder="1" applyAlignment="1">
      <alignment vertical="center"/>
    </xf>
    <xf numFmtId="10" fontId="0" fillId="0" borderId="127" xfId="0" applyNumberFormat="1" applyFont="1" applyBorder="1" applyAlignment="1">
      <alignment vertical="center"/>
    </xf>
    <xf numFmtId="44" fontId="0" fillId="0" borderId="128" xfId="0" applyNumberFormat="1" applyFont="1" applyBorder="1" applyAlignment="1">
      <alignment vertical="center"/>
    </xf>
    <xf numFmtId="0" fontId="0" fillId="0" borderId="28" xfId="0" applyFont="1" applyBorder="1" applyAlignment="1">
      <alignment horizontal="center" vertical="center"/>
    </xf>
    <xf numFmtId="0" fontId="0" fillId="0" borderId="120" xfId="0" applyFont="1" applyBorder="1" applyAlignment="1">
      <alignment horizontal="center" vertical="center"/>
    </xf>
    <xf numFmtId="10" fontId="0" fillId="7" borderId="69" xfId="0" applyNumberFormat="1" applyFont="1" applyFill="1" applyBorder="1" applyAlignment="1">
      <alignment horizontal="center" vertical="center"/>
    </xf>
    <xf numFmtId="0" fontId="15" fillId="13" borderId="109" xfId="2" applyFont="1" applyFill="1" applyBorder="1" applyAlignment="1">
      <alignment horizontal="left" wrapText="1"/>
    </xf>
    <xf numFmtId="0" fontId="15" fillId="13" borderId="108" xfId="2" applyFont="1" applyFill="1" applyBorder="1" applyAlignment="1">
      <alignment horizontal="left" vertical="center" wrapText="1"/>
    </xf>
    <xf numFmtId="0" fontId="12" fillId="0" borderId="99" xfId="2" applyFont="1" applyBorder="1" applyAlignment="1">
      <alignment horizontal="center" wrapText="1"/>
    </xf>
    <xf numFmtId="44" fontId="5" fillId="11" borderId="106" xfId="3" applyFont="1" applyFill="1" applyBorder="1" applyAlignment="1">
      <alignment vertical="center"/>
    </xf>
    <xf numFmtId="44" fontId="5" fillId="11" borderId="119" xfId="3" applyFont="1" applyFill="1" applyBorder="1" applyAlignment="1">
      <alignment vertical="center"/>
    </xf>
    <xf numFmtId="0" fontId="6" fillId="0" borderId="3" xfId="0" applyFont="1" applyBorder="1" applyAlignment="1">
      <alignment horizontal="right" vertical="center"/>
    </xf>
    <xf numFmtId="44" fontId="5" fillId="0" borderId="95" xfId="0" applyNumberFormat="1" applyFont="1" applyBorder="1" applyAlignment="1">
      <alignment vertical="center"/>
    </xf>
    <xf numFmtId="44" fontId="5" fillId="0" borderId="97" xfId="0" applyNumberFormat="1" applyFont="1" applyBorder="1" applyAlignment="1">
      <alignment vertical="center"/>
    </xf>
    <xf numFmtId="44" fontId="5" fillId="11" borderId="114" xfId="3" applyFont="1" applyFill="1" applyBorder="1" applyAlignment="1">
      <alignment vertical="center"/>
    </xf>
    <xf numFmtId="44" fontId="5" fillId="11" borderId="116" xfId="3" applyFont="1" applyFill="1" applyBorder="1" applyAlignment="1">
      <alignment vertical="center"/>
    </xf>
    <xf numFmtId="44" fontId="0" fillId="0" borderId="84" xfId="0" applyNumberFormat="1" applyFont="1" applyBorder="1" applyAlignment="1">
      <alignment vertical="center"/>
    </xf>
    <xf numFmtId="0" fontId="8" fillId="10" borderId="129" xfId="0" applyFont="1" applyFill="1" applyBorder="1" applyAlignment="1">
      <alignment horizontal="center" wrapText="1"/>
    </xf>
    <xf numFmtId="0" fontId="5" fillId="8" borderId="130" xfId="0" applyFont="1" applyFill="1" applyBorder="1" applyAlignment="1">
      <alignment horizontal="left" vertical="top" wrapText="1"/>
    </xf>
    <xf numFmtId="44" fontId="0" fillId="0" borderId="105" xfId="0" applyNumberFormat="1" applyFont="1" applyBorder="1" applyAlignment="1">
      <alignment vertical="center"/>
    </xf>
    <xf numFmtId="44" fontId="5" fillId="11" borderId="102" xfId="3" applyFont="1" applyFill="1" applyBorder="1" applyAlignment="1">
      <alignment vertical="center"/>
    </xf>
    <xf numFmtId="44" fontId="5" fillId="11" borderId="115" xfId="3" applyFont="1" applyFill="1" applyBorder="1" applyAlignment="1">
      <alignment vertical="center"/>
    </xf>
    <xf numFmtId="0" fontId="5" fillId="8" borderId="79" xfId="0" applyFont="1" applyFill="1" applyBorder="1" applyAlignment="1">
      <alignment horizontal="left" vertical="top" wrapText="1"/>
    </xf>
    <xf numFmtId="0" fontId="19" fillId="0" borderId="41" xfId="0" applyFont="1" applyBorder="1" applyAlignment="1">
      <alignment horizontal="left" vertical="center"/>
    </xf>
    <xf numFmtId="44" fontId="10" fillId="7" borderId="31" xfId="0" applyNumberFormat="1" applyFont="1" applyFill="1" applyBorder="1" applyAlignment="1">
      <alignment horizontal="center" vertical="center"/>
    </xf>
    <xf numFmtId="44" fontId="0" fillId="0" borderId="0" xfId="1" applyFont="1" applyAlignment="1">
      <alignment vertical="center"/>
    </xf>
    <xf numFmtId="0" fontId="19" fillId="0" borderId="28" xfId="0" applyFont="1" applyBorder="1" applyAlignment="1">
      <alignment horizontal="center" vertical="center"/>
    </xf>
    <xf numFmtId="0" fontId="19" fillId="0" borderId="120" xfId="0" applyFont="1" applyBorder="1" applyAlignment="1">
      <alignment horizontal="center" vertical="center"/>
    </xf>
    <xf numFmtId="0" fontId="19" fillId="0" borderId="98" xfId="2" applyFont="1" applyBorder="1" applyAlignment="1">
      <alignment horizontal="left" vertical="center"/>
    </xf>
    <xf numFmtId="0" fontId="19" fillId="0" borderId="98" xfId="2" applyFont="1" applyBorder="1" applyAlignment="1">
      <alignment horizontal="left" vertical="center" wrapText="1"/>
    </xf>
    <xf numFmtId="0" fontId="19" fillId="0" borderId="100" xfId="2" applyFont="1" applyBorder="1" applyAlignment="1">
      <alignment horizontal="left" vertical="center"/>
    </xf>
    <xf numFmtId="0" fontId="19" fillId="0" borderId="100" xfId="2" applyFont="1" applyBorder="1" applyAlignment="1">
      <alignment horizontal="left" vertical="center" wrapText="1"/>
    </xf>
    <xf numFmtId="10" fontId="0" fillId="7" borderId="41" xfId="0" applyNumberFormat="1" applyFont="1" applyFill="1" applyBorder="1" applyAlignment="1">
      <alignment horizontal="center" vertical="center"/>
    </xf>
    <xf numFmtId="0" fontId="6" fillId="0" borderId="84" xfId="0" applyFont="1" applyBorder="1" applyAlignment="1">
      <alignment horizontal="center" vertical="center"/>
    </xf>
    <xf numFmtId="0" fontId="8" fillId="0" borderId="22" xfId="0" applyFont="1" applyBorder="1" applyAlignment="1">
      <alignment horizontal="left" vertical="center"/>
    </xf>
    <xf numFmtId="0" fontId="6" fillId="0" borderId="22" xfId="0" applyFont="1" applyBorder="1" applyAlignment="1">
      <alignment horizontal="center" vertical="center"/>
    </xf>
    <xf numFmtId="0" fontId="0" fillId="0" borderId="22" xfId="0" applyFont="1" applyBorder="1" applyAlignment="1">
      <alignment vertical="center"/>
    </xf>
    <xf numFmtId="0" fontId="9" fillId="0" borderId="37" xfId="0" applyFont="1" applyBorder="1" applyAlignment="1">
      <alignment horizontal="right" vertical="center"/>
    </xf>
    <xf numFmtId="44" fontId="10" fillId="0" borderId="22" xfId="0" applyNumberFormat="1" applyFont="1" applyBorder="1" applyAlignment="1">
      <alignment vertical="center"/>
    </xf>
    <xf numFmtId="44" fontId="0" fillId="0" borderId="22" xfId="0" applyNumberFormat="1" applyFont="1" applyBorder="1" applyAlignment="1">
      <alignment vertical="center"/>
    </xf>
    <xf numFmtId="0" fontId="11" fillId="6" borderId="54" xfId="0" applyFont="1" applyFill="1" applyBorder="1" applyAlignment="1">
      <alignment vertical="center" wrapText="1"/>
    </xf>
    <xf numFmtId="0" fontId="0" fillId="0" borderId="84" xfId="0" applyFont="1" applyBorder="1" applyAlignment="1">
      <alignment vertical="center"/>
    </xf>
    <xf numFmtId="0" fontId="6" fillId="0" borderId="91" xfId="0" applyFont="1" applyBorder="1" applyAlignment="1">
      <alignment horizontal="center" vertical="center"/>
    </xf>
    <xf numFmtId="7" fontId="0" fillId="0" borderId="78" xfId="0" applyNumberFormat="1" applyFont="1" applyBorder="1" applyAlignment="1">
      <alignment vertical="center"/>
    </xf>
    <xf numFmtId="7" fontId="0" fillId="0" borderId="85" xfId="0" applyNumberFormat="1" applyFont="1" applyBorder="1" applyAlignment="1">
      <alignment vertical="center"/>
    </xf>
    <xf numFmtId="7" fontId="0" fillId="0" borderId="22" xfId="0" applyNumberFormat="1" applyFont="1" applyBorder="1" applyAlignment="1">
      <alignment vertical="center"/>
    </xf>
    <xf numFmtId="0" fontId="8" fillId="0" borderId="22" xfId="0" applyFont="1" applyBorder="1" applyAlignment="1">
      <alignment horizontal="left" vertical="center" wrapText="1"/>
    </xf>
    <xf numFmtId="0" fontId="9" fillId="0" borderId="22" xfId="0" applyFont="1" applyBorder="1" applyAlignment="1">
      <alignment horizontal="center" vertical="center"/>
    </xf>
    <xf numFmtId="164" fontId="10" fillId="0" borderId="22" xfId="0" applyNumberFormat="1" applyFont="1" applyBorder="1" applyAlignment="1">
      <alignment horizontal="left" vertical="center"/>
    </xf>
    <xf numFmtId="0" fontId="8" fillId="3" borderId="78" xfId="0" applyFont="1" applyFill="1" applyBorder="1" applyAlignment="1">
      <alignment horizontal="left" vertical="center" wrapText="1"/>
    </xf>
    <xf numFmtId="0" fontId="12" fillId="6" borderId="93" xfId="0" applyFont="1" applyFill="1" applyBorder="1" applyAlignment="1">
      <alignment horizontal="center" vertical="center" wrapText="1"/>
    </xf>
    <xf numFmtId="0" fontId="6" fillId="0" borderId="96" xfId="0" applyFont="1" applyBorder="1" applyAlignment="1">
      <alignment horizontal="center" vertical="center"/>
    </xf>
    <xf numFmtId="0" fontId="0" fillId="0" borderId="91" xfId="0" applyFont="1" applyBorder="1" applyAlignment="1">
      <alignment vertical="center"/>
    </xf>
    <xf numFmtId="0" fontId="6" fillId="0" borderId="94" xfId="0" applyFont="1" applyBorder="1" applyAlignment="1">
      <alignment horizontal="center" vertical="center" wrapText="1"/>
    </xf>
    <xf numFmtId="0" fontId="0" fillId="0" borderId="94" xfId="0" applyFont="1" applyBorder="1" applyAlignment="1">
      <alignment vertical="center"/>
    </xf>
    <xf numFmtId="0" fontId="5" fillId="6" borderId="91" xfId="0" applyFont="1" applyFill="1" applyBorder="1" applyAlignment="1">
      <alignment horizontal="left" vertical="center" wrapText="1"/>
    </xf>
    <xf numFmtId="0" fontId="5" fillId="0" borderId="86" xfId="0" applyFont="1" applyBorder="1" applyAlignment="1">
      <alignment horizontal="left" vertical="center" wrapText="1"/>
    </xf>
    <xf numFmtId="0" fontId="15" fillId="0" borderId="86" xfId="0" applyFont="1" applyBorder="1" applyAlignment="1">
      <alignment horizontal="left" vertical="center" wrapText="1"/>
    </xf>
    <xf numFmtId="0" fontId="15" fillId="0" borderId="90" xfId="0" applyFont="1" applyBorder="1" applyAlignment="1">
      <alignment horizontal="left" vertical="center" wrapText="1"/>
    </xf>
    <xf numFmtId="0" fontId="5" fillId="0" borderId="90" xfId="0" applyFont="1" applyBorder="1" applyAlignment="1">
      <alignment horizontal="left" vertical="center" wrapText="1"/>
    </xf>
    <xf numFmtId="0" fontId="3" fillId="0" borderId="6" xfId="0" applyFont="1" applyBorder="1" applyAlignment="1"/>
    <xf numFmtId="0" fontId="3" fillId="0" borderId="7" xfId="0" applyFont="1" applyBorder="1" applyAlignment="1"/>
    <xf numFmtId="0" fontId="2" fillId="0" borderId="1" xfId="0" applyFont="1" applyBorder="1" applyAlignment="1">
      <alignment horizontal="center" vertical="center" wrapText="1"/>
    </xf>
    <xf numFmtId="0" fontId="3" fillId="0" borderId="81" xfId="0" applyFont="1" applyBorder="1" applyAlignment="1"/>
    <xf numFmtId="0" fontId="3" fillId="0" borderId="2" xfId="0" applyFont="1" applyBorder="1" applyAlignment="1"/>
    <xf numFmtId="0" fontId="2" fillId="0" borderId="3" xfId="0" applyFont="1" applyBorder="1" applyAlignment="1">
      <alignment horizontal="center" vertical="center" wrapText="1"/>
    </xf>
    <xf numFmtId="0" fontId="3" fillId="0" borderId="84" xfId="0" applyFont="1" applyBorder="1" applyAlignment="1"/>
    <xf numFmtId="0" fontId="3" fillId="0" borderId="83" xfId="0" applyFont="1" applyBorder="1" applyAlignment="1"/>
    <xf numFmtId="0" fontId="2" fillId="0" borderId="0" xfId="0" applyFont="1" applyAlignment="1">
      <alignment horizontal="left" vertical="center" wrapText="1"/>
    </xf>
    <xf numFmtId="0" fontId="0" fillId="0" borderId="0" xfId="0" applyFont="1" applyAlignment="1"/>
    <xf numFmtId="0" fontId="4" fillId="0" borderId="1" xfId="0" applyFont="1" applyBorder="1" applyAlignment="1">
      <alignment horizontal="left" vertical="center" wrapText="1"/>
    </xf>
    <xf numFmtId="0" fontId="5" fillId="0" borderId="86" xfId="0" applyFont="1" applyBorder="1" applyAlignment="1">
      <alignment horizontal="left" vertical="center" wrapText="1"/>
    </xf>
    <xf numFmtId="0" fontId="3" fillId="0" borderId="4" xfId="0" applyFont="1" applyBorder="1" applyAlignment="1"/>
    <xf numFmtId="0" fontId="3" fillId="0" borderId="5" xfId="0" applyFont="1" applyBorder="1" applyAlignment="1"/>
    <xf numFmtId="0" fontId="8" fillId="3" borderId="20" xfId="0" applyFont="1" applyFill="1" applyBorder="1" applyAlignment="1">
      <alignment horizontal="left" vertical="center" wrapText="1"/>
    </xf>
    <xf numFmtId="0" fontId="3" fillId="0" borderId="79" xfId="0" applyFont="1" applyBorder="1" applyAlignment="1"/>
    <xf numFmtId="0" fontId="3" fillId="0" borderId="49" xfId="0" applyFont="1" applyBorder="1" applyAlignment="1"/>
    <xf numFmtId="0" fontId="8" fillId="3" borderId="62" xfId="0" applyFont="1" applyFill="1" applyBorder="1" applyAlignment="1">
      <alignment horizontal="left" vertical="center" wrapText="1"/>
    </xf>
    <xf numFmtId="0" fontId="3" fillId="0" borderId="19" xfId="0" applyFont="1" applyBorder="1" applyAlignment="1"/>
    <xf numFmtId="0" fontId="3" fillId="0" borderId="40" xfId="0" applyFont="1" applyBorder="1" applyAlignment="1"/>
    <xf numFmtId="0" fontId="9" fillId="0" borderId="108" xfId="2" applyFont="1" applyBorder="1" applyAlignment="1">
      <alignment horizontal="left" vertical="center" indent="1"/>
    </xf>
    <xf numFmtId="0" fontId="9" fillId="0" borderId="102" xfId="2" applyFont="1" applyBorder="1" applyAlignment="1">
      <alignment horizontal="left" vertical="center" indent="1"/>
    </xf>
    <xf numFmtId="0" fontId="9" fillId="0" borderId="114" xfId="2" applyFont="1" applyBorder="1" applyAlignment="1">
      <alignment horizontal="left" vertical="center" indent="1"/>
    </xf>
    <xf numFmtId="0" fontId="9" fillId="0" borderId="108" xfId="2" applyFont="1" applyBorder="1" applyAlignment="1">
      <alignment horizontal="left" vertical="center" wrapText="1" indent="1"/>
    </xf>
    <xf numFmtId="0" fontId="9" fillId="0" borderId="102" xfId="2" applyFont="1" applyBorder="1" applyAlignment="1">
      <alignment horizontal="left" vertical="center" wrapText="1" indent="1"/>
    </xf>
    <xf numFmtId="0" fontId="9" fillId="0" borderId="114" xfId="2" applyFont="1" applyBorder="1" applyAlignment="1">
      <alignment horizontal="left" vertical="center" wrapText="1" indent="1"/>
    </xf>
    <xf numFmtId="0" fontId="9" fillId="0" borderId="42" xfId="0" applyFont="1" applyBorder="1" applyAlignment="1">
      <alignment horizontal="center" vertical="center"/>
    </xf>
    <xf numFmtId="164" fontId="10" fillId="9" borderId="63" xfId="0" applyNumberFormat="1" applyFont="1" applyFill="1" applyBorder="1" applyAlignment="1">
      <alignment horizontal="left" vertical="center"/>
    </xf>
    <xf numFmtId="0" fontId="6" fillId="0" borderId="38" xfId="0" applyFont="1" applyBorder="1" applyAlignment="1">
      <alignment horizontal="center" vertical="center"/>
    </xf>
    <xf numFmtId="0" fontId="3" fillId="0" borderId="39" xfId="0" applyFont="1" applyBorder="1" applyAlignment="1"/>
    <xf numFmtId="0" fontId="3" fillId="0" borderId="80" xfId="0" applyFont="1" applyBorder="1" applyAlignment="1"/>
    <xf numFmtId="0" fontId="0" fillId="0" borderId="21" xfId="0" applyFont="1" applyBorder="1" applyAlignment="1"/>
    <xf numFmtId="0" fontId="6" fillId="0" borderId="117" xfId="0" applyFont="1" applyBorder="1" applyAlignment="1">
      <alignment horizontal="center" vertical="center"/>
    </xf>
    <xf numFmtId="0" fontId="3" fillId="0" borderId="110" xfId="0" applyFont="1" applyBorder="1" applyAlignment="1"/>
    <xf numFmtId="0" fontId="3" fillId="0" borderId="118" xfId="0" applyFont="1" applyBorder="1" applyAlignment="1"/>
    <xf numFmtId="0" fontId="7" fillId="5" borderId="15" xfId="0" applyFont="1" applyFill="1" applyBorder="1" applyAlignment="1">
      <alignment horizontal="center" vertical="center"/>
    </xf>
    <xf numFmtId="0" fontId="3" fillId="0" borderId="16" xfId="0" applyFont="1" applyBorder="1" applyAlignment="1"/>
    <xf numFmtId="0" fontId="3" fillId="0" borderId="17" xfId="0" applyFont="1" applyBorder="1" applyAlignment="1"/>
    <xf numFmtId="0" fontId="0" fillId="0" borderId="86" xfId="0" applyFont="1" applyBorder="1" applyAlignment="1">
      <alignment horizontal="left" vertical="center" wrapText="1"/>
    </xf>
    <xf numFmtId="0" fontId="0" fillId="0" borderId="86" xfId="0" applyFont="1" applyBorder="1" applyAlignment="1">
      <alignment horizontal="left" wrapText="1"/>
    </xf>
    <xf numFmtId="0" fontId="0" fillId="0" borderId="90" xfId="0" applyFont="1" applyBorder="1" applyAlignment="1">
      <alignment horizontal="left" wrapText="1"/>
    </xf>
    <xf numFmtId="0" fontId="4" fillId="4" borderId="1" xfId="0" applyFont="1" applyFill="1" applyBorder="1" applyAlignment="1">
      <alignment horizontal="center" vertical="center" wrapText="1"/>
    </xf>
    <xf numFmtId="0" fontId="0" fillId="0" borderId="11" xfId="0" applyFont="1" applyBorder="1" applyAlignment="1">
      <alignment horizontal="left" vertical="top" wrapText="1"/>
    </xf>
    <xf numFmtId="0" fontId="3" fillId="0" borderId="12" xfId="0" applyFont="1" applyBorder="1" applyAlignment="1"/>
    <xf numFmtId="0" fontId="3" fillId="0" borderId="13" xfId="0" applyFont="1" applyBorder="1" applyAlignment="1"/>
    <xf numFmtId="0" fontId="0" fillId="0" borderId="94" xfId="0" applyFont="1" applyBorder="1" applyAlignment="1">
      <alignment horizontal="left" vertical="top" wrapText="1"/>
    </xf>
    <xf numFmtId="0" fontId="0" fillId="0" borderId="96" xfId="0" applyFont="1" applyBorder="1" applyAlignment="1">
      <alignment horizontal="left" vertical="top" wrapText="1"/>
    </xf>
    <xf numFmtId="0" fontId="2" fillId="0" borderId="86" xfId="0" applyFont="1" applyBorder="1" applyAlignment="1">
      <alignment horizontal="center" vertical="center" wrapText="1"/>
    </xf>
    <xf numFmtId="0" fontId="4" fillId="2" borderId="96"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7" xfId="0" applyFont="1" applyFill="1" applyBorder="1" applyAlignment="1">
      <alignment horizontal="left" vertical="center" wrapText="1"/>
    </xf>
    <xf numFmtId="0" fontId="6" fillId="3" borderId="9" xfId="0" applyFont="1" applyFill="1" applyBorder="1" applyAlignment="1">
      <alignment horizontal="left" wrapText="1"/>
    </xf>
    <xf numFmtId="0" fontId="9" fillId="0" borderId="86" xfId="0" applyFont="1" applyBorder="1" applyAlignment="1">
      <alignment horizontal="center" vertical="center"/>
    </xf>
    <xf numFmtId="164" fontId="10" fillId="9" borderId="90" xfId="0" applyNumberFormat="1" applyFont="1" applyFill="1" applyBorder="1" applyAlignment="1">
      <alignment horizontal="left" vertical="center"/>
    </xf>
    <xf numFmtId="0" fontId="8" fillId="3" borderId="78" xfId="0" applyFont="1" applyFill="1" applyBorder="1" applyAlignment="1">
      <alignment horizontal="left" vertical="center" wrapText="1"/>
    </xf>
    <xf numFmtId="0" fontId="12" fillId="6" borderId="25" xfId="0" applyFont="1" applyFill="1" applyBorder="1" applyAlignment="1">
      <alignment horizontal="center" vertical="center" wrapText="1"/>
    </xf>
    <xf numFmtId="0" fontId="9" fillId="0" borderId="101" xfId="0" applyFont="1" applyBorder="1" applyAlignment="1">
      <alignment horizontal="left" vertical="center" wrapText="1"/>
    </xf>
    <xf numFmtId="0" fontId="9" fillId="0" borderId="102" xfId="0" applyFont="1" applyBorder="1" applyAlignment="1">
      <alignment horizontal="left" vertical="center" wrapText="1"/>
    </xf>
    <xf numFmtId="0" fontId="9" fillId="0" borderId="114" xfId="0" applyFont="1" applyBorder="1" applyAlignment="1">
      <alignment horizontal="left" vertical="center" wrapText="1"/>
    </xf>
    <xf numFmtId="0" fontId="9" fillId="0" borderId="94" xfId="0" applyFont="1" applyBorder="1" applyAlignment="1">
      <alignment horizontal="center" vertical="center"/>
    </xf>
    <xf numFmtId="0" fontId="9" fillId="0" borderId="96" xfId="0" applyFont="1" applyBorder="1" applyAlignment="1">
      <alignment horizontal="center" vertical="center"/>
    </xf>
    <xf numFmtId="0" fontId="0" fillId="0" borderId="90" xfId="0" applyFont="1" applyBorder="1" applyAlignment="1">
      <alignment horizontal="left" vertical="center" wrapText="1"/>
    </xf>
    <xf numFmtId="0" fontId="6" fillId="3" borderId="1" xfId="0" applyFont="1" applyFill="1" applyBorder="1" applyAlignment="1">
      <alignment horizontal="left" vertical="center" wrapText="1"/>
    </xf>
    <xf numFmtId="0" fontId="8" fillId="0" borderId="3" xfId="0" applyFont="1" applyBorder="1" applyAlignment="1">
      <alignment horizontal="center" vertical="center"/>
    </xf>
    <xf numFmtId="0" fontId="15" fillId="0" borderId="78" xfId="0" applyFont="1" applyBorder="1" applyAlignment="1">
      <alignment horizontal="center" vertical="center" wrapText="1"/>
    </xf>
    <xf numFmtId="0" fontId="13" fillId="10" borderId="78" xfId="0" applyFont="1" applyFill="1" applyBorder="1" applyAlignment="1">
      <alignment horizontal="left" vertical="center" wrapText="1"/>
    </xf>
    <xf numFmtId="0" fontId="9" fillId="0" borderId="112" xfId="2" applyFont="1" applyBorder="1" applyAlignment="1">
      <alignment horizontal="left" vertical="center" wrapText="1"/>
    </xf>
    <xf numFmtId="0" fontId="9" fillId="0" borderId="111" xfId="2" applyFont="1" applyBorder="1" applyAlignment="1">
      <alignment horizontal="left" vertical="center" wrapText="1"/>
    </xf>
    <xf numFmtId="0" fontId="9" fillId="0" borderId="103" xfId="2" applyFont="1" applyBorder="1" applyAlignment="1">
      <alignment horizontal="left" vertical="center" wrapText="1"/>
    </xf>
    <xf numFmtId="0" fontId="9" fillId="0" borderId="113" xfId="2" applyFont="1" applyBorder="1" applyAlignment="1">
      <alignment horizontal="left" vertical="center" wrapText="1"/>
    </xf>
    <xf numFmtId="0" fontId="8" fillId="3" borderId="1" xfId="0" applyFont="1" applyFill="1" applyBorder="1" applyAlignment="1">
      <alignment horizontal="left" vertical="center" wrapText="1"/>
    </xf>
    <xf numFmtId="0" fontId="13" fillId="3" borderId="1" xfId="0" applyFont="1" applyFill="1" applyBorder="1" applyAlignment="1">
      <alignment horizontal="left" vertical="center"/>
    </xf>
    <xf numFmtId="0" fontId="8" fillId="3" borderId="78" xfId="0" applyFont="1" applyFill="1" applyBorder="1" applyAlignment="1">
      <alignment horizontal="left" wrapText="1"/>
    </xf>
    <xf numFmtId="0" fontId="9" fillId="0" borderId="112" xfId="2" applyFont="1" applyBorder="1" applyAlignment="1">
      <alignment horizontal="left" vertical="center"/>
    </xf>
    <xf numFmtId="0" fontId="9" fillId="0" borderId="103" xfId="2" applyFont="1" applyBorder="1" applyAlignment="1">
      <alignment horizontal="left" vertical="center"/>
    </xf>
    <xf numFmtId="0" fontId="9" fillId="0" borderId="113" xfId="2" applyFont="1" applyBorder="1" applyAlignment="1">
      <alignment horizontal="left" vertical="center"/>
    </xf>
    <xf numFmtId="0" fontId="4" fillId="0" borderId="78" xfId="0" applyFont="1" applyBorder="1" applyAlignment="1"/>
    <xf numFmtId="0" fontId="13" fillId="3" borderId="91" xfId="0" applyFont="1" applyFill="1" applyBorder="1" applyAlignment="1">
      <alignment horizontal="left"/>
    </xf>
    <xf numFmtId="0" fontId="3" fillId="0" borderId="92" xfId="0" applyFont="1" applyBorder="1" applyAlignment="1"/>
    <xf numFmtId="0" fontId="3" fillId="0" borderId="93" xfId="0" applyFont="1" applyBorder="1" applyAlignment="1"/>
  </cellXfs>
  <cellStyles count="5">
    <cellStyle name="Comma 2" xfId="4" xr:uid="{E708B2B0-1A54-4EFF-89FB-DB6FCC3C991F}"/>
    <cellStyle name="Currency" xfId="1" builtinId="4"/>
    <cellStyle name="Currency 2" xfId="3" xr:uid="{6089AC13-0B2A-474F-AD0F-471AF07B7287}"/>
    <cellStyle name="Normal" xfId="0" builtinId="0"/>
    <cellStyle name="Normal 2" xfId="2" xr:uid="{2AC7AEAE-2446-4646-B943-62A2618DE63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workbookViewId="0">
      <selection activeCell="K17" sqref="K17"/>
    </sheetView>
  </sheetViews>
  <sheetFormatPr defaultColWidth="12.625" defaultRowHeight="15" customHeight="1"/>
  <cols>
    <col min="1" max="1" width="3.125" customWidth="1"/>
    <col min="2" max="10" width="7.625" customWidth="1"/>
    <col min="11" max="11" width="58.125" customWidth="1"/>
    <col min="12" max="26" width="7.625" customWidth="1"/>
  </cols>
  <sheetData>
    <row r="1" spans="1:26" ht="19.7" customHeight="1">
      <c r="A1" s="1"/>
      <c r="B1" s="213" t="s">
        <v>0</v>
      </c>
      <c r="C1" s="214"/>
      <c r="D1" s="214"/>
      <c r="E1" s="214"/>
      <c r="F1" s="214"/>
      <c r="G1" s="214"/>
      <c r="H1" s="214"/>
      <c r="I1" s="214"/>
      <c r="J1" s="214"/>
      <c r="K1" s="215"/>
      <c r="L1" s="1"/>
      <c r="M1" s="1"/>
      <c r="N1" s="1"/>
      <c r="O1" s="1"/>
      <c r="P1" s="1"/>
      <c r="Q1" s="1"/>
      <c r="R1" s="1"/>
      <c r="S1" s="1"/>
      <c r="T1" s="1"/>
      <c r="U1" s="1"/>
      <c r="V1" s="1"/>
      <c r="W1" s="1"/>
      <c r="X1" s="1"/>
      <c r="Y1" s="1"/>
      <c r="Z1" s="1"/>
    </row>
    <row r="2" spans="1:26" ht="22.7" customHeight="1">
      <c r="A2" s="1"/>
      <c r="B2" s="216" t="s">
        <v>1</v>
      </c>
      <c r="C2" s="217"/>
      <c r="D2" s="217"/>
      <c r="E2" s="217"/>
      <c r="F2" s="217"/>
      <c r="G2" s="217"/>
      <c r="H2" s="217"/>
      <c r="I2" s="217"/>
      <c r="J2" s="217"/>
      <c r="K2" s="218"/>
      <c r="L2" s="1"/>
      <c r="M2" s="1"/>
      <c r="N2" s="1"/>
      <c r="O2" s="1"/>
      <c r="P2" s="1"/>
      <c r="Q2" s="1"/>
      <c r="R2" s="1"/>
      <c r="S2" s="1"/>
      <c r="T2" s="1"/>
      <c r="U2" s="1"/>
      <c r="V2" s="1"/>
      <c r="W2" s="1"/>
      <c r="X2" s="1"/>
      <c r="Y2" s="1"/>
      <c r="Z2" s="1"/>
    </row>
    <row r="3" spans="1:26" ht="13.5" customHeight="1">
      <c r="A3" s="1"/>
      <c r="B3" s="219"/>
      <c r="C3" s="220"/>
      <c r="D3" s="220"/>
      <c r="E3" s="220"/>
      <c r="F3" s="220"/>
      <c r="G3" s="220"/>
      <c r="H3" s="220"/>
      <c r="I3" s="220"/>
      <c r="J3" s="220"/>
      <c r="K3" s="220"/>
      <c r="L3" s="1"/>
      <c r="M3" s="1"/>
      <c r="N3" s="1"/>
      <c r="O3" s="1"/>
      <c r="P3" s="1"/>
      <c r="Q3" s="1"/>
      <c r="R3" s="1"/>
      <c r="S3" s="1"/>
      <c r="T3" s="1"/>
      <c r="U3" s="1"/>
      <c r="V3" s="1"/>
      <c r="W3" s="1"/>
      <c r="X3" s="1"/>
      <c r="Y3" s="1"/>
      <c r="Z3" s="1"/>
    </row>
    <row r="4" spans="1:26" ht="16.7" customHeight="1">
      <c r="A4" s="1"/>
      <c r="B4" s="221" t="s">
        <v>2</v>
      </c>
      <c r="C4" s="214"/>
      <c r="D4" s="214"/>
      <c r="E4" s="214"/>
      <c r="F4" s="214"/>
      <c r="G4" s="214"/>
      <c r="H4" s="214"/>
      <c r="I4" s="214"/>
      <c r="J4" s="214"/>
      <c r="K4" s="215"/>
      <c r="L4" s="1"/>
      <c r="M4" s="1"/>
      <c r="N4" s="1"/>
      <c r="O4" s="1"/>
      <c r="P4" s="1"/>
      <c r="Q4" s="1"/>
      <c r="R4" s="1"/>
      <c r="S4" s="1"/>
      <c r="T4" s="1"/>
      <c r="U4" s="1"/>
      <c r="V4" s="1"/>
      <c r="W4" s="1"/>
      <c r="X4" s="1"/>
      <c r="Y4" s="1"/>
      <c r="Z4" s="1"/>
    </row>
    <row r="5" spans="1:26" ht="38.25" customHeight="1">
      <c r="A5" s="1"/>
      <c r="B5" s="222" t="s">
        <v>3</v>
      </c>
      <c r="C5" s="223"/>
      <c r="D5" s="223"/>
      <c r="E5" s="223"/>
      <c r="F5" s="223"/>
      <c r="G5" s="223"/>
      <c r="H5" s="223"/>
      <c r="I5" s="223"/>
      <c r="J5" s="223"/>
      <c r="K5" s="224"/>
      <c r="L5" s="1"/>
      <c r="M5" s="1"/>
      <c r="N5" s="1"/>
      <c r="O5" s="1"/>
      <c r="P5" s="1"/>
      <c r="Q5" s="1"/>
      <c r="R5" s="1"/>
      <c r="S5" s="1"/>
      <c r="T5" s="1"/>
      <c r="U5" s="1"/>
      <c r="V5" s="1"/>
      <c r="W5" s="1"/>
      <c r="X5" s="1"/>
      <c r="Y5" s="1"/>
      <c r="Z5" s="1"/>
    </row>
    <row r="6" spans="1:26" ht="115.5" customHeight="1">
      <c r="A6" s="1"/>
      <c r="B6" s="222" t="s">
        <v>4</v>
      </c>
      <c r="C6" s="223"/>
      <c r="D6" s="223"/>
      <c r="E6" s="223"/>
      <c r="F6" s="223"/>
      <c r="G6" s="223"/>
      <c r="H6" s="223"/>
      <c r="I6" s="223"/>
      <c r="J6" s="223"/>
      <c r="K6" s="224"/>
      <c r="L6" s="1"/>
      <c r="M6" s="1"/>
      <c r="N6" s="1"/>
      <c r="O6" s="1"/>
      <c r="P6" s="1"/>
      <c r="Q6" s="1"/>
      <c r="R6" s="1"/>
      <c r="S6" s="1"/>
      <c r="T6" s="1"/>
      <c r="U6" s="1"/>
      <c r="V6" s="1"/>
      <c r="W6" s="1"/>
      <c r="X6" s="1"/>
      <c r="Y6" s="1"/>
      <c r="Z6" s="1"/>
    </row>
    <row r="7" spans="1:26" ht="31.5" customHeight="1">
      <c r="A7" s="1"/>
      <c r="B7" s="222" t="s">
        <v>5</v>
      </c>
      <c r="C7" s="223"/>
      <c r="D7" s="223"/>
      <c r="E7" s="223"/>
      <c r="F7" s="223"/>
      <c r="G7" s="223"/>
      <c r="H7" s="223"/>
      <c r="I7" s="223"/>
      <c r="J7" s="223"/>
      <c r="K7" s="224"/>
      <c r="L7" s="1"/>
      <c r="M7" s="1"/>
      <c r="N7" s="1"/>
      <c r="O7" s="1"/>
      <c r="P7" s="1"/>
      <c r="Q7" s="1"/>
      <c r="R7" s="1"/>
      <c r="S7" s="1"/>
      <c r="T7" s="1"/>
      <c r="U7" s="1"/>
      <c r="V7" s="1"/>
      <c r="W7" s="1"/>
      <c r="X7" s="1"/>
      <c r="Y7" s="1"/>
      <c r="Z7" s="1"/>
    </row>
    <row r="8" spans="1:26" ht="31.5" customHeight="1">
      <c r="A8" s="1"/>
      <c r="B8" s="222" t="s">
        <v>6</v>
      </c>
      <c r="C8" s="223"/>
      <c r="D8" s="223"/>
      <c r="E8" s="223"/>
      <c r="F8" s="223"/>
      <c r="G8" s="223"/>
      <c r="H8" s="223"/>
      <c r="I8" s="223"/>
      <c r="J8" s="223"/>
      <c r="K8" s="224"/>
      <c r="L8" s="1"/>
      <c r="M8" s="1"/>
      <c r="N8" s="1"/>
      <c r="O8" s="1"/>
      <c r="P8" s="1"/>
      <c r="Q8" s="1"/>
      <c r="R8" s="1"/>
      <c r="S8" s="1"/>
      <c r="T8" s="1"/>
      <c r="U8" s="1"/>
      <c r="V8" s="1"/>
      <c r="W8" s="1"/>
      <c r="X8" s="1"/>
      <c r="Y8" s="1"/>
      <c r="Z8" s="1"/>
    </row>
    <row r="9" spans="1:26" ht="31.5" customHeight="1">
      <c r="A9" s="1"/>
      <c r="B9" s="222" t="s">
        <v>7</v>
      </c>
      <c r="C9" s="223"/>
      <c r="D9" s="223"/>
      <c r="E9" s="223"/>
      <c r="F9" s="223"/>
      <c r="G9" s="223"/>
      <c r="H9" s="223"/>
      <c r="I9" s="223"/>
      <c r="J9" s="223"/>
      <c r="K9" s="224"/>
      <c r="L9" s="1"/>
      <c r="M9" s="1"/>
      <c r="N9" s="1"/>
      <c r="O9" s="1"/>
      <c r="P9" s="1"/>
      <c r="Q9" s="1"/>
      <c r="R9" s="1"/>
      <c r="S9" s="1"/>
      <c r="T9" s="1"/>
      <c r="U9" s="1"/>
      <c r="V9" s="1"/>
      <c r="W9" s="1"/>
      <c r="X9" s="1"/>
      <c r="Y9" s="1"/>
      <c r="Z9" s="1"/>
    </row>
    <row r="10" spans="1:26" ht="31.5" customHeight="1">
      <c r="A10" s="1"/>
      <c r="B10" s="222" t="s">
        <v>8</v>
      </c>
      <c r="C10" s="223"/>
      <c r="D10" s="223"/>
      <c r="E10" s="223"/>
      <c r="F10" s="223"/>
      <c r="G10" s="223"/>
      <c r="H10" s="223"/>
      <c r="I10" s="223"/>
      <c r="J10" s="223"/>
      <c r="K10" s="224"/>
      <c r="L10" s="1"/>
      <c r="M10" s="1"/>
      <c r="N10" s="1"/>
      <c r="O10" s="1"/>
      <c r="P10" s="1"/>
      <c r="Q10" s="1"/>
      <c r="R10" s="1"/>
      <c r="S10" s="1"/>
      <c r="T10" s="1"/>
      <c r="U10" s="1"/>
      <c r="V10" s="1"/>
      <c r="W10" s="1"/>
      <c r="X10" s="1"/>
      <c r="Y10" s="1"/>
      <c r="Z10" s="1"/>
    </row>
    <row r="11" spans="1:26" ht="31.5" customHeight="1">
      <c r="A11" s="1"/>
      <c r="B11" s="222" t="s">
        <v>9</v>
      </c>
      <c r="C11" s="223"/>
      <c r="D11" s="223"/>
      <c r="E11" s="223"/>
      <c r="F11" s="223"/>
      <c r="G11" s="223"/>
      <c r="H11" s="223"/>
      <c r="I11" s="223"/>
      <c r="J11" s="223"/>
      <c r="K11" s="224"/>
      <c r="L11" s="1"/>
      <c r="M11" s="1"/>
      <c r="N11" s="1"/>
      <c r="O11" s="1"/>
      <c r="P11" s="1"/>
      <c r="Q11" s="1"/>
      <c r="R11" s="1"/>
      <c r="S11" s="1"/>
      <c r="T11" s="1"/>
      <c r="U11" s="1"/>
      <c r="V11" s="1"/>
      <c r="W11" s="1"/>
      <c r="X11" s="1"/>
      <c r="Y11" s="1"/>
      <c r="Z11" s="1"/>
    </row>
    <row r="12" spans="1:26" ht="31.5" customHeight="1">
      <c r="A12" s="1"/>
      <c r="B12" s="222" t="s">
        <v>10</v>
      </c>
      <c r="C12" s="223"/>
      <c r="D12" s="223"/>
      <c r="E12" s="223"/>
      <c r="F12" s="223"/>
      <c r="G12" s="223"/>
      <c r="H12" s="223"/>
      <c r="I12" s="223"/>
      <c r="J12" s="223"/>
      <c r="K12" s="224"/>
      <c r="L12" s="1"/>
      <c r="M12" s="1"/>
      <c r="N12" s="1"/>
      <c r="O12" s="1"/>
      <c r="P12" s="1"/>
      <c r="Q12" s="1"/>
      <c r="R12" s="1"/>
      <c r="S12" s="1"/>
      <c r="T12" s="1"/>
      <c r="U12" s="1"/>
      <c r="V12" s="1"/>
      <c r="W12" s="1"/>
      <c r="X12" s="1"/>
      <c r="Y12" s="1"/>
      <c r="Z12" s="1"/>
    </row>
    <row r="13" spans="1:26" ht="31.5" customHeight="1">
      <c r="A13" s="1"/>
      <c r="B13" s="210" t="s">
        <v>11</v>
      </c>
      <c r="C13" s="211"/>
      <c r="D13" s="211"/>
      <c r="E13" s="211"/>
      <c r="F13" s="211"/>
      <c r="G13" s="211"/>
      <c r="H13" s="211"/>
      <c r="I13" s="211"/>
      <c r="J13" s="211"/>
      <c r="K13" s="212"/>
      <c r="L13" s="1"/>
      <c r="M13" s="1"/>
      <c r="N13" s="1"/>
      <c r="O13" s="1"/>
      <c r="P13" s="1"/>
      <c r="Q13" s="1"/>
      <c r="R13" s="1"/>
      <c r="S13" s="1"/>
      <c r="T13" s="1"/>
      <c r="U13" s="1"/>
      <c r="V13" s="1"/>
      <c r="W13" s="1"/>
      <c r="X13" s="1"/>
      <c r="Y13" s="1"/>
      <c r="Z13" s="1"/>
    </row>
    <row r="14" spans="1:26" ht="13.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3.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3.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3.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3.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3.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3.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3.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3.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3.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3.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3.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3.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3.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3.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3.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3.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3.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3.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3.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3.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3.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3.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3.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3.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3.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3.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3">
    <mergeCell ref="B13:K13"/>
    <mergeCell ref="B1:K1"/>
    <mergeCell ref="B2:K2"/>
    <mergeCell ref="B3:K3"/>
    <mergeCell ref="B4:K4"/>
    <mergeCell ref="B5:K5"/>
    <mergeCell ref="B6:K6"/>
    <mergeCell ref="B7:K7"/>
    <mergeCell ref="B8:K8"/>
    <mergeCell ref="B9:K9"/>
    <mergeCell ref="B10:K10"/>
    <mergeCell ref="B11:K11"/>
    <mergeCell ref="B12:K12"/>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S1000"/>
  <sheetViews>
    <sheetView tabSelected="1" topLeftCell="A18" zoomScale="90" zoomScaleNormal="90" workbookViewId="0">
      <selection activeCell="N28" sqref="N28"/>
    </sheetView>
  </sheetViews>
  <sheetFormatPr defaultColWidth="12.625" defaultRowHeight="15" customHeight="1"/>
  <cols>
    <col min="1" max="1" width="3.375" customWidth="1"/>
    <col min="2" max="2" width="35.625" customWidth="1"/>
    <col min="3" max="3" width="14.375" customWidth="1"/>
    <col min="4" max="4" width="14.75" bestFit="1" customWidth="1"/>
    <col min="5" max="5" width="13.625" customWidth="1"/>
    <col min="6" max="6" width="14.75" bestFit="1" customWidth="1"/>
    <col min="7" max="7" width="13.625" customWidth="1"/>
    <col min="8" max="8" width="14.75" bestFit="1" customWidth="1"/>
    <col min="9" max="9" width="13.625" customWidth="1"/>
    <col min="10" max="10" width="14.75" bestFit="1" customWidth="1"/>
    <col min="11" max="12" width="13.625" customWidth="1"/>
    <col min="13" max="13" width="16.375" customWidth="1"/>
    <col min="14" max="14" width="13.625" customWidth="1"/>
    <col min="15" max="15" width="15.875" customWidth="1"/>
    <col min="16" max="16" width="7.625" customWidth="1"/>
    <col min="17" max="17" width="36.375" customWidth="1"/>
    <col min="18" max="18" width="14.125" customWidth="1"/>
    <col min="19" max="19" width="14.75" bestFit="1" customWidth="1"/>
    <col min="20" max="22" width="13.625" customWidth="1"/>
    <col min="23" max="23" width="14.75" bestFit="1" customWidth="1"/>
    <col min="24" max="24" width="13.625" customWidth="1"/>
    <col min="25" max="25" width="14.75" bestFit="1" customWidth="1"/>
    <col min="26" max="27" width="13.625" customWidth="1"/>
    <col min="28" max="28" width="15.375" customWidth="1"/>
    <col min="29" max="29" width="13.625" customWidth="1"/>
    <col min="30" max="30" width="15.625" customWidth="1"/>
    <col min="31" max="31" width="7.625" customWidth="1"/>
    <col min="32" max="32" width="36.375" customWidth="1"/>
    <col min="33" max="41" width="13.625" customWidth="1"/>
    <col min="42" max="42" width="14.625" customWidth="1"/>
    <col min="43" max="43" width="15.375" customWidth="1"/>
    <col min="44" max="44" width="9.625" customWidth="1"/>
    <col min="45" max="45" width="17.625" customWidth="1"/>
  </cols>
  <sheetData>
    <row r="1" spans="1:45" ht="22.5" customHeight="1">
      <c r="A1" s="1"/>
      <c r="B1" s="213" t="s">
        <v>12</v>
      </c>
      <c r="C1" s="214"/>
      <c r="D1" s="214"/>
      <c r="E1" s="214"/>
      <c r="F1" s="214"/>
      <c r="G1" s="214"/>
      <c r="H1" s="214"/>
      <c r="I1" s="214"/>
      <c r="J1" s="214"/>
      <c r="K1" s="214"/>
      <c r="L1" s="214"/>
      <c r="M1" s="215"/>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row>
    <row r="2" spans="1:45" ht="22.5" customHeight="1">
      <c r="A2" s="1"/>
      <c r="B2" s="258" t="s">
        <v>1</v>
      </c>
      <c r="C2" s="223"/>
      <c r="D2" s="223"/>
      <c r="E2" s="223"/>
      <c r="F2" s="223"/>
      <c r="G2" s="223"/>
      <c r="H2" s="223"/>
      <c r="I2" s="223"/>
      <c r="J2" s="223"/>
      <c r="K2" s="223"/>
      <c r="L2" s="223"/>
      <c r="M2" s="224"/>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row>
    <row r="3" spans="1:45" ht="27" customHeight="1" thickBot="1">
      <c r="A3" s="1"/>
      <c r="B3" s="2" t="s">
        <v>13</v>
      </c>
      <c r="C3" s="259" t="s">
        <v>14</v>
      </c>
      <c r="D3" s="260"/>
      <c r="E3" s="260"/>
      <c r="F3" s="260"/>
      <c r="G3" s="260"/>
      <c r="H3" s="260"/>
      <c r="I3" s="260"/>
      <c r="J3" s="260"/>
      <c r="K3" s="260"/>
      <c r="L3" s="260"/>
      <c r="M3" s="26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row>
    <row r="4" spans="1:45" ht="13.5" customHeight="1">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row>
    <row r="5" spans="1:45" ht="13.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row>
    <row r="6" spans="1:45" ht="30.75" customHeight="1">
      <c r="A6" s="1"/>
      <c r="B6" s="262" t="s">
        <v>15</v>
      </c>
      <c r="C6" s="229"/>
      <c r="D6" s="229"/>
      <c r="E6" s="229"/>
      <c r="F6" s="229"/>
      <c r="G6" s="229"/>
      <c r="H6" s="229"/>
      <c r="I6" s="229"/>
      <c r="J6" s="229"/>
      <c r="K6" s="229"/>
      <c r="L6" s="229"/>
      <c r="M6" s="230"/>
      <c r="N6" s="3"/>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row>
    <row r="7" spans="1:45" ht="45" customHeight="1">
      <c r="A7" s="1"/>
      <c r="B7" s="249" t="s">
        <v>16</v>
      </c>
      <c r="C7" s="223"/>
      <c r="D7" s="223"/>
      <c r="E7" s="223"/>
      <c r="F7" s="223"/>
      <c r="G7" s="223"/>
      <c r="H7" s="223"/>
      <c r="I7" s="223"/>
      <c r="J7" s="223"/>
      <c r="K7" s="223"/>
      <c r="L7" s="223"/>
      <c r="M7" s="224"/>
      <c r="N7" s="4"/>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row>
    <row r="8" spans="1:45" ht="48" customHeight="1">
      <c r="A8" s="1"/>
      <c r="B8" s="249" t="s">
        <v>17</v>
      </c>
      <c r="C8" s="223"/>
      <c r="D8" s="223"/>
      <c r="E8" s="223"/>
      <c r="F8" s="223"/>
      <c r="G8" s="223"/>
      <c r="H8" s="223"/>
      <c r="I8" s="223"/>
      <c r="J8" s="223"/>
      <c r="K8" s="223"/>
      <c r="L8" s="223"/>
      <c r="M8" s="224"/>
      <c r="N8" s="4"/>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row>
    <row r="9" spans="1:45" ht="48.75" customHeight="1">
      <c r="A9" s="1"/>
      <c r="B9" s="249" t="s">
        <v>18</v>
      </c>
      <c r="C9" s="223"/>
      <c r="D9" s="223"/>
      <c r="E9" s="223"/>
      <c r="F9" s="223"/>
      <c r="G9" s="223"/>
      <c r="H9" s="223"/>
      <c r="I9" s="223"/>
      <c r="J9" s="223"/>
      <c r="K9" s="223"/>
      <c r="L9" s="223"/>
      <c r="M9" s="224"/>
      <c r="N9" s="4"/>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row>
    <row r="10" spans="1:45" ht="35.25" customHeight="1">
      <c r="A10" s="1"/>
      <c r="B10" s="249" t="s">
        <v>19</v>
      </c>
      <c r="C10" s="223"/>
      <c r="D10" s="223"/>
      <c r="E10" s="223"/>
      <c r="F10" s="223"/>
      <c r="G10" s="223"/>
      <c r="H10" s="223"/>
      <c r="I10" s="223"/>
      <c r="J10" s="223"/>
      <c r="K10" s="223"/>
      <c r="L10" s="223"/>
      <c r="M10" s="224"/>
      <c r="N10" s="4"/>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row>
    <row r="11" spans="1:45" ht="33" customHeight="1">
      <c r="A11" s="1"/>
      <c r="B11" s="250" t="s">
        <v>20</v>
      </c>
      <c r="C11" s="223"/>
      <c r="D11" s="223"/>
      <c r="E11" s="223"/>
      <c r="F11" s="223"/>
      <c r="G11" s="223"/>
      <c r="H11" s="223"/>
      <c r="I11" s="223"/>
      <c r="J11" s="223"/>
      <c r="K11" s="223"/>
      <c r="L11" s="223"/>
      <c r="M11" s="224"/>
      <c r="N11" s="4"/>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row>
    <row r="12" spans="1:45" ht="18" customHeight="1">
      <c r="A12" s="1"/>
      <c r="B12" s="251" t="s">
        <v>21</v>
      </c>
      <c r="C12" s="211"/>
      <c r="D12" s="211"/>
      <c r="E12" s="211"/>
      <c r="F12" s="211"/>
      <c r="G12" s="211"/>
      <c r="H12" s="211"/>
      <c r="I12" s="211"/>
      <c r="J12" s="211"/>
      <c r="K12" s="211"/>
      <c r="L12" s="211"/>
      <c r="M12" s="212"/>
      <c r="N12" s="4"/>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row>
    <row r="13" spans="1:45" ht="18.75" customHeight="1">
      <c r="A13" s="1"/>
      <c r="B13" s="4"/>
      <c r="C13" s="4"/>
      <c r="D13" s="4"/>
      <c r="E13" s="4"/>
      <c r="F13" s="4"/>
      <c r="G13" s="4"/>
      <c r="H13" s="4"/>
      <c r="I13" s="4"/>
      <c r="J13" s="4"/>
      <c r="K13" s="4"/>
      <c r="L13" s="4"/>
      <c r="M13" s="4"/>
      <c r="N13" s="4"/>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row>
    <row r="14" spans="1:45" ht="37.5" customHeight="1">
      <c r="A14" s="1"/>
      <c r="B14" s="252" t="s">
        <v>22</v>
      </c>
      <c r="C14" s="214"/>
      <c r="D14" s="214"/>
      <c r="E14" s="214"/>
      <c r="F14" s="214"/>
      <c r="G14" s="214"/>
      <c r="H14" s="214"/>
      <c r="I14" s="214"/>
      <c r="J14" s="214"/>
      <c r="K14" s="214"/>
      <c r="L14" s="214"/>
      <c r="M14" s="215"/>
      <c r="N14" s="5"/>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row>
    <row r="15" spans="1:45" ht="370.5" customHeight="1">
      <c r="A15" s="1"/>
      <c r="B15" s="6" t="s">
        <v>23</v>
      </c>
      <c r="C15" s="253" t="s">
        <v>24</v>
      </c>
      <c r="D15" s="254"/>
      <c r="E15" s="254"/>
      <c r="F15" s="254"/>
      <c r="G15" s="254"/>
      <c r="H15" s="254"/>
      <c r="I15" s="254"/>
      <c r="J15" s="254"/>
      <c r="K15" s="254"/>
      <c r="L15" s="254"/>
      <c r="M15" s="255"/>
      <c r="N15" s="4"/>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row>
    <row r="16" spans="1:45" ht="168" customHeight="1">
      <c r="A16" s="1"/>
      <c r="B16" s="7" t="s">
        <v>25</v>
      </c>
      <c r="C16" s="256" t="s">
        <v>26</v>
      </c>
      <c r="D16" s="223"/>
      <c r="E16" s="223"/>
      <c r="F16" s="223"/>
      <c r="G16" s="223"/>
      <c r="H16" s="223"/>
      <c r="I16" s="223"/>
      <c r="J16" s="223"/>
      <c r="K16" s="223"/>
      <c r="L16" s="223"/>
      <c r="M16" s="224"/>
      <c r="N16" s="4"/>
      <c r="O16" s="4"/>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row>
    <row r="17" spans="1:45" ht="165.75" customHeight="1">
      <c r="A17" s="1"/>
      <c r="B17" s="7" t="s">
        <v>27</v>
      </c>
      <c r="C17" s="256" t="s">
        <v>28</v>
      </c>
      <c r="D17" s="223"/>
      <c r="E17" s="223"/>
      <c r="F17" s="223"/>
      <c r="G17" s="223"/>
      <c r="H17" s="223"/>
      <c r="I17" s="223"/>
      <c r="J17" s="223"/>
      <c r="K17" s="223"/>
      <c r="L17" s="223"/>
      <c r="M17" s="224"/>
      <c r="N17" s="4"/>
      <c r="O17" s="4"/>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row>
    <row r="18" spans="1:45" ht="165" customHeight="1">
      <c r="A18" s="1"/>
      <c r="B18" s="8" t="s">
        <v>29</v>
      </c>
      <c r="C18" s="257" t="s">
        <v>30</v>
      </c>
      <c r="D18" s="211"/>
      <c r="E18" s="211"/>
      <c r="F18" s="211"/>
      <c r="G18" s="211"/>
      <c r="H18" s="211"/>
      <c r="I18" s="211"/>
      <c r="J18" s="211"/>
      <c r="K18" s="211"/>
      <c r="L18" s="211"/>
      <c r="M18" s="212"/>
      <c r="N18" s="4"/>
      <c r="O18" s="4"/>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row>
    <row r="19" spans="1:45" ht="67.5" customHeight="1">
      <c r="A19" s="1"/>
      <c r="B19" s="3"/>
      <c r="C19" s="4"/>
      <c r="D19" s="4"/>
      <c r="E19" s="4"/>
      <c r="F19" s="4"/>
      <c r="G19" s="4"/>
      <c r="H19" s="4"/>
      <c r="I19" s="4"/>
      <c r="J19" s="4"/>
      <c r="K19" s="4"/>
      <c r="L19" s="4"/>
      <c r="M19" s="4"/>
      <c r="N19" s="4"/>
      <c r="O19" s="4"/>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row>
    <row r="20" spans="1:45" ht="22.35" customHeight="1">
      <c r="A20" s="1"/>
      <c r="B20" s="246" t="s">
        <v>31</v>
      </c>
      <c r="C20" s="247"/>
      <c r="D20" s="247"/>
      <c r="E20" s="247"/>
      <c r="F20" s="247"/>
      <c r="G20" s="247"/>
      <c r="H20" s="247"/>
      <c r="I20" s="247"/>
      <c r="J20" s="247"/>
      <c r="K20" s="247"/>
      <c r="L20" s="247"/>
      <c r="M20" s="247"/>
      <c r="N20" s="247"/>
      <c r="O20" s="248"/>
      <c r="P20" s="1"/>
      <c r="Q20" s="246" t="s">
        <v>32</v>
      </c>
      <c r="R20" s="247"/>
      <c r="S20" s="247"/>
      <c r="T20" s="247"/>
      <c r="U20" s="247"/>
      <c r="V20" s="247"/>
      <c r="W20" s="247"/>
      <c r="X20" s="247"/>
      <c r="Y20" s="247"/>
      <c r="Z20" s="247"/>
      <c r="AA20" s="247"/>
      <c r="AB20" s="247"/>
      <c r="AC20" s="247"/>
      <c r="AD20" s="248"/>
      <c r="AE20" s="1"/>
      <c r="AF20" s="246" t="s">
        <v>33</v>
      </c>
      <c r="AG20" s="247"/>
      <c r="AH20" s="247"/>
      <c r="AI20" s="247"/>
      <c r="AJ20" s="247"/>
      <c r="AK20" s="247"/>
      <c r="AL20" s="247"/>
      <c r="AM20" s="247"/>
      <c r="AN20" s="247"/>
      <c r="AO20" s="247"/>
      <c r="AP20" s="247"/>
      <c r="AQ20" s="247"/>
      <c r="AR20" s="247"/>
      <c r="AS20" s="248"/>
    </row>
    <row r="21" spans="1:45" ht="13.5" customHeight="1">
      <c r="A21" s="1"/>
      <c r="B21" s="9"/>
      <c r="C21" s="184"/>
      <c r="D21" s="184"/>
      <c r="E21" s="184"/>
      <c r="F21" s="184"/>
      <c r="G21" s="184"/>
      <c r="H21" s="184"/>
      <c r="I21" s="184"/>
      <c r="J21" s="184"/>
      <c r="K21" s="184"/>
      <c r="L21" s="184"/>
      <c r="M21" s="184"/>
      <c r="N21" s="10"/>
      <c r="O21" s="185"/>
      <c r="P21" s="1"/>
      <c r="Q21" s="9"/>
      <c r="R21" s="184"/>
      <c r="S21" s="184"/>
      <c r="T21" s="184"/>
      <c r="U21" s="184"/>
      <c r="V21" s="184"/>
      <c r="W21" s="184"/>
      <c r="X21" s="184"/>
      <c r="Y21" s="184"/>
      <c r="Z21" s="184"/>
      <c r="AA21" s="184"/>
      <c r="AB21" s="184"/>
      <c r="AC21" s="11"/>
      <c r="AD21" s="186"/>
      <c r="AE21" s="1"/>
      <c r="AF21" s="9"/>
      <c r="AG21" s="184"/>
      <c r="AH21" s="184"/>
      <c r="AI21" s="184"/>
      <c r="AJ21" s="184"/>
      <c r="AK21" s="184"/>
      <c r="AL21" s="184"/>
      <c r="AM21" s="184"/>
      <c r="AN21" s="184"/>
      <c r="AO21" s="184"/>
      <c r="AP21" s="184"/>
      <c r="AQ21" s="184"/>
      <c r="AR21" s="1"/>
      <c r="AS21" s="187"/>
    </row>
    <row r="22" spans="1:45" ht="36.75" customHeight="1">
      <c r="A22" s="1"/>
      <c r="B22" s="225" t="s">
        <v>34</v>
      </c>
      <c r="C22" s="226"/>
      <c r="D22" s="226"/>
      <c r="E22" s="226"/>
      <c r="F22" s="226"/>
      <c r="G22" s="226"/>
      <c r="H22" s="226"/>
      <c r="I22" s="226"/>
      <c r="J22" s="226"/>
      <c r="K22" s="226"/>
      <c r="L22" s="226"/>
      <c r="M22" s="241"/>
      <c r="N22" s="12"/>
      <c r="O22" s="185"/>
      <c r="P22" s="13"/>
      <c r="Q22" s="225" t="s">
        <v>34</v>
      </c>
      <c r="R22" s="226"/>
      <c r="S22" s="226"/>
      <c r="T22" s="226"/>
      <c r="U22" s="226"/>
      <c r="V22" s="226"/>
      <c r="W22" s="226"/>
      <c r="X22" s="226"/>
      <c r="Y22" s="226"/>
      <c r="Z22" s="226"/>
      <c r="AA22" s="226"/>
      <c r="AB22" s="241"/>
      <c r="AC22" s="14"/>
      <c r="AD22" s="15"/>
      <c r="AE22" s="1"/>
      <c r="AF22" s="225" t="s">
        <v>34</v>
      </c>
      <c r="AG22" s="226"/>
      <c r="AH22" s="226"/>
      <c r="AI22" s="226"/>
      <c r="AJ22" s="226"/>
      <c r="AK22" s="226"/>
      <c r="AL22" s="226"/>
      <c r="AM22" s="226"/>
      <c r="AN22" s="226"/>
      <c r="AO22" s="226"/>
      <c r="AP22" s="226"/>
      <c r="AQ22" s="241"/>
      <c r="AR22" s="1"/>
      <c r="AS22" s="187"/>
    </row>
    <row r="23" spans="1:45" ht="13.5" customHeight="1">
      <c r="A23" s="1"/>
      <c r="B23" s="16"/>
      <c r="C23" s="17" t="s">
        <v>35</v>
      </c>
      <c r="D23" s="17" t="s">
        <v>36</v>
      </c>
      <c r="E23" s="17" t="s">
        <v>37</v>
      </c>
      <c r="F23" s="17" t="s">
        <v>38</v>
      </c>
      <c r="G23" s="17" t="s">
        <v>39</v>
      </c>
      <c r="H23" s="17" t="s">
        <v>40</v>
      </c>
      <c r="I23" s="17" t="s">
        <v>41</v>
      </c>
      <c r="J23" s="18" t="s">
        <v>42</v>
      </c>
      <c r="K23" s="18" t="s">
        <v>43</v>
      </c>
      <c r="L23" s="18" t="s">
        <v>44</v>
      </c>
      <c r="M23" s="19" t="s">
        <v>45</v>
      </c>
      <c r="N23" s="10"/>
      <c r="O23" s="185"/>
      <c r="P23" s="1"/>
      <c r="Q23" s="16"/>
      <c r="R23" s="17" t="s">
        <v>35</v>
      </c>
      <c r="S23" s="17" t="s">
        <v>36</v>
      </c>
      <c r="T23" s="17" t="s">
        <v>37</v>
      </c>
      <c r="U23" s="17" t="s">
        <v>38</v>
      </c>
      <c r="V23" s="17" t="s">
        <v>39</v>
      </c>
      <c r="W23" s="17" t="s">
        <v>40</v>
      </c>
      <c r="X23" s="17" t="s">
        <v>41</v>
      </c>
      <c r="Y23" s="18" t="s">
        <v>42</v>
      </c>
      <c r="Z23" s="18" t="s">
        <v>43</v>
      </c>
      <c r="AA23" s="18" t="s">
        <v>44</v>
      </c>
      <c r="AB23" s="19" t="s">
        <v>45</v>
      </c>
      <c r="AC23" s="10"/>
      <c r="AD23" s="186"/>
      <c r="AE23" s="1"/>
      <c r="AF23" s="16"/>
      <c r="AG23" s="17" t="s">
        <v>35</v>
      </c>
      <c r="AH23" s="17" t="s">
        <v>36</v>
      </c>
      <c r="AI23" s="17" t="s">
        <v>37</v>
      </c>
      <c r="AJ23" s="17" t="s">
        <v>38</v>
      </c>
      <c r="AK23" s="17" t="s">
        <v>39</v>
      </c>
      <c r="AL23" s="17" t="s">
        <v>40</v>
      </c>
      <c r="AM23" s="17" t="s">
        <v>41</v>
      </c>
      <c r="AN23" s="18" t="s">
        <v>42</v>
      </c>
      <c r="AO23" s="18" t="s">
        <v>43</v>
      </c>
      <c r="AP23" s="18" t="s">
        <v>44</v>
      </c>
      <c r="AQ23" s="19" t="s">
        <v>45</v>
      </c>
      <c r="AR23" s="1"/>
      <c r="AS23" s="187"/>
    </row>
    <row r="24" spans="1:45" ht="13.5" customHeight="1">
      <c r="A24" s="1"/>
      <c r="B24" s="188" t="s">
        <v>46</v>
      </c>
      <c r="C24" s="20">
        <f>(1-'2. Full Solution Discount'!$C$15)*D65</f>
        <v>7418243.0493365396</v>
      </c>
      <c r="D24" s="20">
        <f>(1-'2. Full Solution Discount'!$C$15)*F65</f>
        <v>10902137.679901628</v>
      </c>
      <c r="E24" s="21"/>
      <c r="F24" s="21"/>
      <c r="G24" s="21"/>
      <c r="H24" s="21"/>
      <c r="I24" s="21"/>
      <c r="J24" s="21"/>
      <c r="K24" s="21"/>
      <c r="L24" s="21"/>
      <c r="M24" s="22">
        <f>SUM(C24:L24)</f>
        <v>18320380.729238167</v>
      </c>
      <c r="N24" s="23"/>
      <c r="O24" s="185"/>
      <c r="P24" s="1"/>
      <c r="Q24" s="188" t="s">
        <v>46</v>
      </c>
      <c r="R24" s="20">
        <f>(1-'2. Full Solution Discount'!$C$15)*S65</f>
        <v>10472771.874519233</v>
      </c>
      <c r="S24" s="20">
        <f>(1-'2. Full Solution Discount'!$C$15)*U65</f>
        <v>2485190.8745192303</v>
      </c>
      <c r="T24" s="21"/>
      <c r="U24" s="21"/>
      <c r="V24" s="21"/>
      <c r="W24" s="21"/>
      <c r="X24" s="21"/>
      <c r="Y24" s="21"/>
      <c r="Z24" s="21"/>
      <c r="AA24" s="21"/>
      <c r="AB24" s="22">
        <f t="shared" ref="AB24:AB32" si="0">SUM(R24:AA24)</f>
        <v>12957962.749038463</v>
      </c>
      <c r="AC24" s="23"/>
      <c r="AD24" s="189"/>
      <c r="AE24" s="1"/>
      <c r="AF24" s="188" t="s">
        <v>46</v>
      </c>
      <c r="AG24" s="20">
        <f>(1-'2. Full Solution Discount'!$C$15)*AH65</f>
        <v>8070436.6462259609</v>
      </c>
      <c r="AH24" s="20">
        <f>(1-'2. Full Solution Discount'!$C$15)*AJ65</f>
        <v>0</v>
      </c>
      <c r="AI24" s="21"/>
      <c r="AJ24" s="21"/>
      <c r="AK24" s="21"/>
      <c r="AL24" s="21"/>
      <c r="AM24" s="21"/>
      <c r="AN24" s="21"/>
      <c r="AO24" s="21"/>
      <c r="AP24" s="21"/>
      <c r="AQ24" s="22">
        <f t="shared" ref="AQ24:AQ32" si="1">SUM(AG24:AP24)</f>
        <v>8070436.6462259609</v>
      </c>
      <c r="AR24" s="1"/>
      <c r="AS24" s="187"/>
    </row>
    <row r="25" spans="1:45" ht="13.5" customHeight="1">
      <c r="A25" s="1"/>
      <c r="B25" s="24" t="s">
        <v>47</v>
      </c>
      <c r="C25" s="58">
        <f>(1-'2. Full Solution Discount'!$C$16)*C86</f>
        <v>2300000.0012400001</v>
      </c>
      <c r="D25" s="58">
        <f>(1-'2. Full Solution Discount'!$C$16)*D86</f>
        <v>2300000.0012400001</v>
      </c>
      <c r="E25" s="58">
        <f>(1-'2. Full Solution Discount'!$C$16)*E86</f>
        <v>2300000.0012400001</v>
      </c>
      <c r="F25" s="58">
        <f>(1-'2. Full Solution Discount'!$C$16)*F86</f>
        <v>2300000.0012400001</v>
      </c>
      <c r="G25" s="58">
        <f>(1-'2. Full Solution Discount'!$C$16)*G86</f>
        <v>2300000.0012400001</v>
      </c>
      <c r="H25" s="58">
        <f>(1-'2. Full Solution Discount'!$C$16)*H86</f>
        <v>2300000.0012400001</v>
      </c>
      <c r="I25" s="58">
        <f>(1-'2. Full Solution Discount'!$C$16)*I86</f>
        <v>2300000.0012400001</v>
      </c>
      <c r="J25" s="58">
        <f>(1-'2. Full Solution Discount'!$C$16)*J86</f>
        <v>2300000.0012400001</v>
      </c>
      <c r="K25" s="58">
        <f>(1-'2. Full Solution Discount'!$C$16)*K86</f>
        <v>2300000.0012400001</v>
      </c>
      <c r="L25" s="58">
        <f>(1-'2. Full Solution Discount'!$C$16)*L86</f>
        <v>2300000.0012400001</v>
      </c>
      <c r="M25" s="22">
        <f t="shared" ref="M24:M32" si="2">SUM(C25:L25)</f>
        <v>23000000.012400001</v>
      </c>
      <c r="N25" s="23"/>
      <c r="O25" s="185"/>
      <c r="P25" s="1"/>
      <c r="Q25" s="24" t="s">
        <v>47</v>
      </c>
      <c r="R25" s="58">
        <f>(1-'2. Full Solution Discount'!$C$16)*R86</f>
        <v>1900000.0012000001</v>
      </c>
      <c r="S25" s="58">
        <f>(1-'2. Full Solution Discount'!$C$16)*S86</f>
        <v>1900000.0012000001</v>
      </c>
      <c r="T25" s="58">
        <f>(1-'2. Full Solution Discount'!$C$16)*T86</f>
        <v>1900000.0012000001</v>
      </c>
      <c r="U25" s="58">
        <f>(1-'2. Full Solution Discount'!$C$16)*U86</f>
        <v>1900000.0012000001</v>
      </c>
      <c r="V25" s="58">
        <f>(1-'2. Full Solution Discount'!$C$16)*V86</f>
        <v>1900000.0012000001</v>
      </c>
      <c r="W25" s="58">
        <f>(1-'2. Full Solution Discount'!$C$16)*W86</f>
        <v>1900000.0012000001</v>
      </c>
      <c r="X25" s="58">
        <f>(1-'2. Full Solution Discount'!$C$16)*X86</f>
        <v>1900000.0012000001</v>
      </c>
      <c r="Y25" s="58">
        <f>(1-'2. Full Solution Discount'!$C$16)*Y86</f>
        <v>1900000.0012000001</v>
      </c>
      <c r="Z25" s="58">
        <f>(1-'2. Full Solution Discount'!$C$16)*Z86</f>
        <v>1900000.0012000001</v>
      </c>
      <c r="AA25" s="58">
        <f>(1-'2. Full Solution Discount'!$C$16)*AA86</f>
        <v>1900000.0012000001</v>
      </c>
      <c r="AB25" s="22">
        <f t="shared" si="0"/>
        <v>19000000.012000002</v>
      </c>
      <c r="AC25" s="23"/>
      <c r="AD25" s="189"/>
      <c r="AE25" s="1"/>
      <c r="AF25" s="24" t="s">
        <v>47</v>
      </c>
      <c r="AG25" s="58">
        <f>(1-'2. Full Solution Discount'!$C$16)*AG86</f>
        <v>1299999.99508</v>
      </c>
      <c r="AH25" s="58">
        <f>(1-'2. Full Solution Discount'!$C$16)*AH86</f>
        <v>1299999.99508</v>
      </c>
      <c r="AI25" s="58">
        <f>(1-'2. Full Solution Discount'!$C$16)*AI86</f>
        <v>1299999.99508</v>
      </c>
      <c r="AJ25" s="58">
        <f>(1-'2. Full Solution Discount'!$C$16)*AJ86</f>
        <v>1299999.99508</v>
      </c>
      <c r="AK25" s="58">
        <f>(1-'2. Full Solution Discount'!$C$16)*AK86</f>
        <v>1299999.99508</v>
      </c>
      <c r="AL25" s="58">
        <f>(1-'2. Full Solution Discount'!$C$16)*AL86</f>
        <v>1299999.99508</v>
      </c>
      <c r="AM25" s="58">
        <f>(1-'2. Full Solution Discount'!$C$16)*AM86</f>
        <v>1299999.99508</v>
      </c>
      <c r="AN25" s="58">
        <f>(1-'2. Full Solution Discount'!$C$16)*AN86</f>
        <v>1299999.99508</v>
      </c>
      <c r="AO25" s="58">
        <f>(1-'2. Full Solution Discount'!$C$16)*AO86</f>
        <v>1299999.99508</v>
      </c>
      <c r="AP25" s="58">
        <f>(1-'2. Full Solution Discount'!$C$16)*AP86</f>
        <v>1299999.99508</v>
      </c>
      <c r="AQ25" s="22">
        <f t="shared" si="1"/>
        <v>12999999.9508</v>
      </c>
      <c r="AR25" s="1"/>
      <c r="AS25" s="187"/>
    </row>
    <row r="26" spans="1:45" ht="13.5" customHeight="1">
      <c r="A26" s="1"/>
      <c r="B26" s="24" t="s">
        <v>48</v>
      </c>
      <c r="C26" s="58">
        <f>(1-'2. Full Solution Discount'!$C$17)*C100</f>
        <v>313351.9268383056</v>
      </c>
      <c r="D26" s="58">
        <f>(1-'2. Full Solution Discount'!$C$17)*D100</f>
        <v>4177230.5907215774</v>
      </c>
      <c r="E26" s="58">
        <f>(1-'2. Full Solution Discount'!$C$17)*E100</f>
        <v>4531400.83417024</v>
      </c>
      <c r="F26" s="58">
        <f>(1-'2. Full Solution Discount'!$C$17)*F100</f>
        <v>4667342.8591953479</v>
      </c>
      <c r="G26" s="58">
        <f>(1-'2. Full Solution Discount'!$C$17)*G100</f>
        <v>4807363.1449712077</v>
      </c>
      <c r="H26" s="58">
        <f>(1-'2. Full Solution Discount'!$C$17)*H100</f>
        <v>4951584.0393203441</v>
      </c>
      <c r="I26" s="58">
        <f>(1-'2. Full Solution Discount'!$C$17)*I100</f>
        <v>5100131.560499955</v>
      </c>
      <c r="J26" s="58">
        <f>(1-'2. Full Solution Discount'!$C$17)*J100</f>
        <v>5253135.507314954</v>
      </c>
      <c r="K26" s="58">
        <f>(1-'2. Full Solution Discount'!$C$17)*K100</f>
        <v>5410729.5725344028</v>
      </c>
      <c r="L26" s="58">
        <f>(1-'2. Full Solution Discount'!$C$17)*L100</f>
        <v>5573051.459710435</v>
      </c>
      <c r="M26" s="22">
        <f t="shared" si="2"/>
        <v>44785321.495276771</v>
      </c>
      <c r="N26" s="23"/>
      <c r="O26" s="185"/>
      <c r="P26" s="1"/>
      <c r="Q26" s="24" t="s">
        <v>48</v>
      </c>
      <c r="R26" s="58">
        <f>(1-'2. Full Solution Discount'!$C$17)*R100</f>
        <v>250031.5352431582</v>
      </c>
      <c r="S26" s="58">
        <f>(1-'2. Full Solution Discount'!$C$17)*S100</f>
        <v>3168186.2925722124</v>
      </c>
      <c r="T26" s="58">
        <f>(1-'2. Full Solution Discount'!$C$17)*T100</f>
        <v>3492551.3781876429</v>
      </c>
      <c r="U26" s="58">
        <f>(1-'2. Full Solution Discount'!$C$17)*U100</f>
        <v>3597327.9195332737</v>
      </c>
      <c r="V26" s="58">
        <f>(1-'2. Full Solution Discount'!$C$17)*V100</f>
        <v>3705247.7571192719</v>
      </c>
      <c r="W26" s="58">
        <f>(1-'2. Full Solution Discount'!$C$17)*W100</f>
        <v>3816405.1898328504</v>
      </c>
      <c r="X26" s="58">
        <f>(1-'2. Full Solution Discount'!$C$17)*X100</f>
        <v>3930897.3455278361</v>
      </c>
      <c r="Y26" s="58">
        <f>(1-'2. Full Solution Discount'!$C$17)*Y100</f>
        <v>4048824.2658936707</v>
      </c>
      <c r="Z26" s="58">
        <f>(1-'2. Full Solution Discount'!$C$17)*Z100</f>
        <v>4170288.9938704809</v>
      </c>
      <c r="AA26" s="58">
        <f>(1-'2. Full Solution Discount'!$C$17)*AA100</f>
        <v>4295397.6636865949</v>
      </c>
      <c r="AB26" s="22">
        <f t="shared" si="0"/>
        <v>34475158.341466993</v>
      </c>
      <c r="AC26" s="23"/>
      <c r="AD26" s="189"/>
      <c r="AE26" s="1"/>
      <c r="AF26" s="24" t="s">
        <v>48</v>
      </c>
      <c r="AG26" s="58">
        <f>(1-'2. Full Solution Discount'!$C$17)*AG100</f>
        <v>204029.04068065088</v>
      </c>
      <c r="AH26" s="58">
        <f>(1-'2. Full Solution Discount'!$C$17)*AH100</f>
        <v>2527292.5292590479</v>
      </c>
      <c r="AI26" s="58">
        <f>(1-'2. Full Solution Discount'!$C$17)*AI100</f>
        <v>2785761.0687984233</v>
      </c>
      <c r="AJ26" s="58">
        <f>(1-'2. Full Solution Discount'!$C$17)*AJ100</f>
        <v>2869333.9008623771</v>
      </c>
      <c r="AK26" s="58">
        <f>(1-'2. Full Solution Discount'!$C$17)*AK100</f>
        <v>2955413.9178882483</v>
      </c>
      <c r="AL26" s="58">
        <f>(1-'2. Full Solution Discount'!$C$17)*AL100</f>
        <v>3044076.3354248963</v>
      </c>
      <c r="AM26" s="58">
        <f>(1-'2. Full Solution Discount'!$C$17)*AM100</f>
        <v>3135398.6254876428</v>
      </c>
      <c r="AN26" s="58">
        <f>(1-'2. Full Solution Discount'!$C$17)*AN100</f>
        <v>3229460.5842522723</v>
      </c>
      <c r="AO26" s="58">
        <f>(1-'2. Full Solution Discount'!$C$17)*AO100</f>
        <v>3326344.4017798402</v>
      </c>
      <c r="AP26" s="58">
        <f>(1-'2. Full Solution Discount'!$C$17)*AP100</f>
        <v>3426134.7338332357</v>
      </c>
      <c r="AQ26" s="22">
        <f t="shared" si="1"/>
        <v>27503245.138266634</v>
      </c>
      <c r="AR26" s="1"/>
      <c r="AS26" s="187"/>
    </row>
    <row r="27" spans="1:45" ht="13.5" customHeight="1">
      <c r="A27" s="1"/>
      <c r="B27" s="25" t="s">
        <v>49</v>
      </c>
      <c r="C27" s="58"/>
      <c r="D27" s="58"/>
      <c r="E27" s="58"/>
      <c r="F27" s="58"/>
      <c r="G27" s="58"/>
      <c r="H27" s="58"/>
      <c r="I27" s="58"/>
      <c r="J27" s="58"/>
      <c r="K27" s="58"/>
      <c r="L27" s="58"/>
      <c r="M27" s="22">
        <f t="shared" si="2"/>
        <v>0</v>
      </c>
      <c r="N27" s="23"/>
      <c r="O27" s="185"/>
      <c r="P27" s="1"/>
      <c r="Q27" s="25" t="s">
        <v>49</v>
      </c>
      <c r="R27" s="58"/>
      <c r="S27" s="58"/>
      <c r="T27" s="58"/>
      <c r="U27" s="58"/>
      <c r="V27" s="58"/>
      <c r="W27" s="58"/>
      <c r="X27" s="58"/>
      <c r="Y27" s="58"/>
      <c r="Z27" s="58"/>
      <c r="AA27" s="58"/>
      <c r="AB27" s="22">
        <f t="shared" si="0"/>
        <v>0</v>
      </c>
      <c r="AC27" s="23"/>
      <c r="AD27" s="189"/>
      <c r="AE27" s="1"/>
      <c r="AF27" s="25" t="s">
        <v>49</v>
      </c>
      <c r="AG27" s="58"/>
      <c r="AH27" s="58"/>
      <c r="AI27" s="58"/>
      <c r="AJ27" s="58"/>
      <c r="AK27" s="58"/>
      <c r="AL27" s="58"/>
      <c r="AM27" s="58"/>
      <c r="AN27" s="58"/>
      <c r="AO27" s="58"/>
      <c r="AP27" s="58"/>
      <c r="AQ27" s="22">
        <f t="shared" si="1"/>
        <v>0</v>
      </c>
      <c r="AR27" s="1"/>
      <c r="AS27" s="187"/>
    </row>
    <row r="28" spans="1:45" ht="13.5" customHeight="1">
      <c r="A28" s="1"/>
      <c r="B28" s="25" t="s">
        <v>49</v>
      </c>
      <c r="C28" s="58"/>
      <c r="D28" s="58"/>
      <c r="E28" s="58"/>
      <c r="F28" s="58"/>
      <c r="G28" s="58"/>
      <c r="H28" s="58"/>
      <c r="I28" s="58"/>
      <c r="J28" s="58"/>
      <c r="K28" s="58"/>
      <c r="L28" s="58"/>
      <c r="M28" s="22">
        <f t="shared" si="2"/>
        <v>0</v>
      </c>
      <c r="N28" s="23"/>
      <c r="O28" s="185"/>
      <c r="P28" s="1"/>
      <c r="Q28" s="25" t="s">
        <v>49</v>
      </c>
      <c r="R28" s="58"/>
      <c r="S28" s="58"/>
      <c r="T28" s="58"/>
      <c r="U28" s="58"/>
      <c r="V28" s="58"/>
      <c r="W28" s="58"/>
      <c r="X28" s="58"/>
      <c r="Y28" s="58"/>
      <c r="Z28" s="58"/>
      <c r="AA28" s="58"/>
      <c r="AB28" s="22">
        <f t="shared" si="0"/>
        <v>0</v>
      </c>
      <c r="AC28" s="23"/>
      <c r="AD28" s="189"/>
      <c r="AE28" s="1"/>
      <c r="AF28" s="25" t="s">
        <v>49</v>
      </c>
      <c r="AG28" s="58"/>
      <c r="AH28" s="58"/>
      <c r="AI28" s="58"/>
      <c r="AJ28" s="58"/>
      <c r="AK28" s="58"/>
      <c r="AL28" s="58"/>
      <c r="AM28" s="58"/>
      <c r="AN28" s="58"/>
      <c r="AO28" s="58"/>
      <c r="AP28" s="58"/>
      <c r="AQ28" s="22">
        <f t="shared" si="1"/>
        <v>0</v>
      </c>
      <c r="AR28" s="1"/>
      <c r="AS28" s="187"/>
    </row>
    <row r="29" spans="1:45" ht="13.5" customHeight="1">
      <c r="A29" s="1"/>
      <c r="B29" s="25" t="s">
        <v>49</v>
      </c>
      <c r="C29" s="58"/>
      <c r="D29" s="58"/>
      <c r="E29" s="58"/>
      <c r="F29" s="58"/>
      <c r="G29" s="58"/>
      <c r="H29" s="58"/>
      <c r="I29" s="58"/>
      <c r="J29" s="58"/>
      <c r="K29" s="58"/>
      <c r="L29" s="58"/>
      <c r="M29" s="22">
        <f t="shared" si="2"/>
        <v>0</v>
      </c>
      <c r="N29" s="23"/>
      <c r="O29" s="185"/>
      <c r="P29" s="1"/>
      <c r="Q29" s="25" t="s">
        <v>49</v>
      </c>
      <c r="R29" s="58"/>
      <c r="S29" s="58"/>
      <c r="T29" s="58"/>
      <c r="U29" s="58"/>
      <c r="V29" s="58"/>
      <c r="W29" s="58"/>
      <c r="X29" s="58"/>
      <c r="Y29" s="58"/>
      <c r="Z29" s="58"/>
      <c r="AA29" s="58"/>
      <c r="AB29" s="22">
        <f t="shared" si="0"/>
        <v>0</v>
      </c>
      <c r="AC29" s="23"/>
      <c r="AD29" s="189"/>
      <c r="AE29" s="1"/>
      <c r="AF29" s="25" t="s">
        <v>49</v>
      </c>
      <c r="AG29" s="58"/>
      <c r="AH29" s="58"/>
      <c r="AI29" s="58"/>
      <c r="AJ29" s="58"/>
      <c r="AK29" s="58"/>
      <c r="AL29" s="58"/>
      <c r="AM29" s="58"/>
      <c r="AN29" s="58"/>
      <c r="AO29" s="58"/>
      <c r="AP29" s="58"/>
      <c r="AQ29" s="22">
        <f t="shared" si="1"/>
        <v>0</v>
      </c>
      <c r="AR29" s="1"/>
      <c r="AS29" s="187"/>
    </row>
    <row r="30" spans="1:45" ht="13.5" customHeight="1">
      <c r="A30" s="1"/>
      <c r="B30" s="25" t="s">
        <v>49</v>
      </c>
      <c r="C30" s="58"/>
      <c r="D30" s="58"/>
      <c r="E30" s="58"/>
      <c r="F30" s="58"/>
      <c r="G30" s="58"/>
      <c r="H30" s="58"/>
      <c r="I30" s="58"/>
      <c r="J30" s="58"/>
      <c r="K30" s="58"/>
      <c r="L30" s="58"/>
      <c r="M30" s="22">
        <f t="shared" si="2"/>
        <v>0</v>
      </c>
      <c r="N30" s="23"/>
      <c r="O30" s="185"/>
      <c r="P30" s="1"/>
      <c r="Q30" s="25" t="s">
        <v>49</v>
      </c>
      <c r="R30" s="58"/>
      <c r="S30" s="58"/>
      <c r="T30" s="58"/>
      <c r="U30" s="58"/>
      <c r="V30" s="58"/>
      <c r="W30" s="58"/>
      <c r="X30" s="58"/>
      <c r="Y30" s="58"/>
      <c r="Z30" s="58"/>
      <c r="AA30" s="58"/>
      <c r="AB30" s="22">
        <f t="shared" si="0"/>
        <v>0</v>
      </c>
      <c r="AC30" s="23"/>
      <c r="AD30" s="189"/>
      <c r="AE30" s="1"/>
      <c r="AF30" s="25" t="s">
        <v>49</v>
      </c>
      <c r="AG30" s="58"/>
      <c r="AH30" s="58"/>
      <c r="AI30" s="58"/>
      <c r="AJ30" s="58"/>
      <c r="AK30" s="58"/>
      <c r="AL30" s="58"/>
      <c r="AM30" s="58"/>
      <c r="AN30" s="58"/>
      <c r="AO30" s="58"/>
      <c r="AP30" s="58"/>
      <c r="AQ30" s="22">
        <f t="shared" si="1"/>
        <v>0</v>
      </c>
      <c r="AR30" s="1"/>
      <c r="AS30" s="187"/>
    </row>
    <row r="31" spans="1:45" ht="13.5" customHeight="1">
      <c r="A31" s="1"/>
      <c r="B31" s="25" t="s">
        <v>49</v>
      </c>
      <c r="C31" s="58"/>
      <c r="D31" s="58"/>
      <c r="E31" s="58"/>
      <c r="F31" s="58"/>
      <c r="G31" s="58"/>
      <c r="H31" s="58"/>
      <c r="I31" s="58"/>
      <c r="J31" s="58"/>
      <c r="K31" s="58"/>
      <c r="L31" s="58"/>
      <c r="M31" s="22">
        <f t="shared" si="2"/>
        <v>0</v>
      </c>
      <c r="N31" s="23"/>
      <c r="O31" s="185"/>
      <c r="P31" s="1"/>
      <c r="Q31" s="25" t="s">
        <v>49</v>
      </c>
      <c r="R31" s="58"/>
      <c r="S31" s="58"/>
      <c r="T31" s="58"/>
      <c r="U31" s="58"/>
      <c r="V31" s="58"/>
      <c r="W31" s="58"/>
      <c r="X31" s="58"/>
      <c r="Y31" s="58"/>
      <c r="Z31" s="58"/>
      <c r="AA31" s="58"/>
      <c r="AB31" s="22">
        <f t="shared" si="0"/>
        <v>0</v>
      </c>
      <c r="AC31" s="23"/>
      <c r="AD31" s="189"/>
      <c r="AE31" s="1"/>
      <c r="AF31" s="25" t="s">
        <v>49</v>
      </c>
      <c r="AG31" s="58"/>
      <c r="AH31" s="58"/>
      <c r="AI31" s="58"/>
      <c r="AJ31" s="58"/>
      <c r="AK31" s="58"/>
      <c r="AL31" s="58"/>
      <c r="AM31" s="58"/>
      <c r="AN31" s="58"/>
      <c r="AO31" s="58"/>
      <c r="AP31" s="58"/>
      <c r="AQ31" s="22">
        <f t="shared" si="1"/>
        <v>0</v>
      </c>
      <c r="AR31" s="1"/>
      <c r="AS31" s="187"/>
    </row>
    <row r="32" spans="1:45" ht="13.5" customHeight="1">
      <c r="A32" s="1"/>
      <c r="B32" s="26" t="s">
        <v>49</v>
      </c>
      <c r="C32" s="27"/>
      <c r="D32" s="27"/>
      <c r="E32" s="27"/>
      <c r="F32" s="27"/>
      <c r="G32" s="27"/>
      <c r="H32" s="27"/>
      <c r="I32" s="27"/>
      <c r="J32" s="27"/>
      <c r="K32" s="27"/>
      <c r="L32" s="27"/>
      <c r="M32" s="22">
        <f t="shared" si="2"/>
        <v>0</v>
      </c>
      <c r="N32" s="23"/>
      <c r="O32" s="185"/>
      <c r="P32" s="1"/>
      <c r="Q32" s="26" t="s">
        <v>49</v>
      </c>
      <c r="R32" s="27"/>
      <c r="S32" s="27"/>
      <c r="T32" s="27"/>
      <c r="U32" s="27"/>
      <c r="V32" s="27"/>
      <c r="W32" s="27"/>
      <c r="X32" s="27"/>
      <c r="Y32" s="27"/>
      <c r="Z32" s="27"/>
      <c r="AA32" s="27"/>
      <c r="AB32" s="22">
        <f t="shared" si="0"/>
        <v>0</v>
      </c>
      <c r="AC32" s="23"/>
      <c r="AD32" s="189"/>
      <c r="AE32" s="1"/>
      <c r="AF32" s="26" t="s">
        <v>49</v>
      </c>
      <c r="AG32" s="27"/>
      <c r="AH32" s="27"/>
      <c r="AI32" s="27"/>
      <c r="AJ32" s="27"/>
      <c r="AK32" s="27"/>
      <c r="AL32" s="27"/>
      <c r="AM32" s="27"/>
      <c r="AN32" s="27"/>
      <c r="AO32" s="27"/>
      <c r="AP32" s="27"/>
      <c r="AQ32" s="22">
        <f t="shared" si="1"/>
        <v>0</v>
      </c>
      <c r="AR32" s="1"/>
      <c r="AS32" s="187"/>
    </row>
    <row r="33" spans="1:45" ht="13.5" customHeight="1">
      <c r="A33" s="1"/>
      <c r="B33" s="28" t="s">
        <v>50</v>
      </c>
      <c r="C33" s="139">
        <f t="shared" ref="C33:M33" si="3">SUM(C24:C32)</f>
        <v>10031594.977414845</v>
      </c>
      <c r="D33" s="139">
        <f t="shared" si="3"/>
        <v>17379368.271863207</v>
      </c>
      <c r="E33" s="139">
        <f t="shared" si="3"/>
        <v>6831400.8354102401</v>
      </c>
      <c r="F33" s="139">
        <f t="shared" si="3"/>
        <v>6967342.860435348</v>
      </c>
      <c r="G33" s="139">
        <f t="shared" si="3"/>
        <v>7107363.1462112078</v>
      </c>
      <c r="H33" s="139">
        <f t="shared" si="3"/>
        <v>7251584.0405603442</v>
      </c>
      <c r="I33" s="139">
        <f t="shared" si="3"/>
        <v>7400131.5617399551</v>
      </c>
      <c r="J33" s="139">
        <f t="shared" si="3"/>
        <v>7553135.5085549541</v>
      </c>
      <c r="K33" s="139">
        <f t="shared" si="3"/>
        <v>7710729.573774403</v>
      </c>
      <c r="L33" s="139">
        <f t="shared" si="3"/>
        <v>7873051.4609504351</v>
      </c>
      <c r="M33" s="29">
        <f t="shared" si="3"/>
        <v>86105702.236914933</v>
      </c>
      <c r="N33" s="30"/>
      <c r="O33" s="185"/>
      <c r="P33" s="1"/>
      <c r="Q33" s="28" t="s">
        <v>50</v>
      </c>
      <c r="R33" s="139">
        <f t="shared" ref="R33:AB33" si="4">SUM(R24:R32)</f>
        <v>12622803.41096239</v>
      </c>
      <c r="S33" s="139">
        <f t="shared" si="4"/>
        <v>7553377.168291443</v>
      </c>
      <c r="T33" s="139">
        <f t="shared" si="4"/>
        <v>5392551.3793876432</v>
      </c>
      <c r="U33" s="139">
        <f t="shared" si="4"/>
        <v>5497327.920733274</v>
      </c>
      <c r="V33" s="139">
        <f t="shared" si="4"/>
        <v>5605247.7583192717</v>
      </c>
      <c r="W33" s="139">
        <f t="shared" si="4"/>
        <v>5716405.1910328502</v>
      </c>
      <c r="X33" s="139">
        <f t="shared" si="4"/>
        <v>5830897.3467278359</v>
      </c>
      <c r="Y33" s="139">
        <f t="shared" si="4"/>
        <v>5948824.2670936706</v>
      </c>
      <c r="Z33" s="139">
        <f t="shared" si="4"/>
        <v>6070288.9950704807</v>
      </c>
      <c r="AA33" s="139">
        <f t="shared" si="4"/>
        <v>6195397.6648865947</v>
      </c>
      <c r="AB33" s="29">
        <f t="shared" si="4"/>
        <v>66433121.10250546</v>
      </c>
      <c r="AC33" s="30"/>
      <c r="AD33" s="190"/>
      <c r="AE33" s="1"/>
      <c r="AF33" s="28" t="s">
        <v>50</v>
      </c>
      <c r="AG33" s="139">
        <f t="shared" ref="AG33:AQ33" si="5">SUM(AG24:AG32)</f>
        <v>9574465.6819866113</v>
      </c>
      <c r="AH33" s="139">
        <f t="shared" si="5"/>
        <v>3827292.5243390482</v>
      </c>
      <c r="AI33" s="139">
        <f t="shared" si="5"/>
        <v>4085761.0638784235</v>
      </c>
      <c r="AJ33" s="139">
        <f t="shared" si="5"/>
        <v>4169333.8959423769</v>
      </c>
      <c r="AK33" s="139">
        <f t="shared" si="5"/>
        <v>4255413.9129682481</v>
      </c>
      <c r="AL33" s="139">
        <f t="shared" si="5"/>
        <v>4344076.3305048961</v>
      </c>
      <c r="AM33" s="139">
        <f t="shared" si="5"/>
        <v>4435398.6205676431</v>
      </c>
      <c r="AN33" s="139">
        <f t="shared" si="5"/>
        <v>4529460.5793322725</v>
      </c>
      <c r="AO33" s="139">
        <f t="shared" si="5"/>
        <v>4626344.3968598405</v>
      </c>
      <c r="AP33" s="139">
        <f t="shared" si="5"/>
        <v>4726134.7289132355</v>
      </c>
      <c r="AQ33" s="29">
        <f t="shared" si="5"/>
        <v>48573681.735292599</v>
      </c>
      <c r="AR33" s="1"/>
      <c r="AS33" s="187"/>
    </row>
    <row r="34" spans="1:45" ht="13.5" customHeight="1">
      <c r="A34" s="1"/>
      <c r="B34" s="31"/>
      <c r="C34" s="30"/>
      <c r="D34" s="30"/>
      <c r="E34" s="30"/>
      <c r="F34" s="30"/>
      <c r="G34" s="30"/>
      <c r="H34" s="30"/>
      <c r="I34" s="30"/>
      <c r="J34" s="30"/>
      <c r="K34" s="30"/>
      <c r="L34" s="30"/>
      <c r="M34" s="30"/>
      <c r="N34" s="30"/>
      <c r="O34" s="185"/>
      <c r="P34" s="1"/>
      <c r="Q34" s="31"/>
      <c r="R34" s="30"/>
      <c r="S34" s="30"/>
      <c r="T34" s="30"/>
      <c r="U34" s="30"/>
      <c r="V34" s="30"/>
      <c r="W34" s="30"/>
      <c r="X34" s="30"/>
      <c r="Y34" s="30"/>
      <c r="Z34" s="30"/>
      <c r="AA34" s="30"/>
      <c r="AB34" s="30"/>
      <c r="AC34" s="30"/>
      <c r="AD34" s="190"/>
      <c r="AE34" s="1"/>
      <c r="AF34" s="31"/>
      <c r="AG34" s="30"/>
      <c r="AH34" s="30"/>
      <c r="AI34" s="30"/>
      <c r="AJ34" s="30"/>
      <c r="AK34" s="30"/>
      <c r="AL34" s="30"/>
      <c r="AM34" s="30"/>
      <c r="AN34" s="30"/>
      <c r="AO34" s="30"/>
      <c r="AP34" s="30"/>
      <c r="AQ34" s="30"/>
      <c r="AR34" s="1"/>
      <c r="AS34" s="187"/>
    </row>
    <row r="35" spans="1:45" ht="13.5" customHeight="1" thickBot="1">
      <c r="A35" s="1"/>
      <c r="B35" s="32"/>
      <c r="C35" s="1"/>
      <c r="D35" s="1"/>
      <c r="E35" s="1"/>
      <c r="F35" s="1"/>
      <c r="G35" s="1"/>
      <c r="H35" s="1"/>
      <c r="I35" s="1"/>
      <c r="J35" s="1"/>
      <c r="K35" s="1"/>
      <c r="L35" s="1"/>
      <c r="M35" s="1"/>
      <c r="N35" s="1"/>
      <c r="O35" s="185"/>
      <c r="P35" s="1"/>
      <c r="Q35" s="32"/>
      <c r="R35" s="1"/>
      <c r="S35" s="1"/>
      <c r="T35" s="1"/>
      <c r="U35" s="1"/>
      <c r="V35" s="1"/>
      <c r="W35" s="1"/>
      <c r="X35" s="1"/>
      <c r="Y35" s="1"/>
      <c r="Z35" s="1"/>
      <c r="AA35" s="1"/>
      <c r="AB35" s="1"/>
      <c r="AC35" s="1"/>
      <c r="AD35" s="187"/>
      <c r="AE35" s="1"/>
      <c r="AF35" s="32"/>
      <c r="AG35" s="1"/>
      <c r="AH35" s="1"/>
      <c r="AI35" s="1"/>
      <c r="AJ35" s="1"/>
      <c r="AK35" s="1"/>
      <c r="AL35" s="1"/>
      <c r="AM35" s="1"/>
      <c r="AN35" s="1"/>
      <c r="AO35" s="1"/>
      <c r="AP35" s="1"/>
      <c r="AQ35" s="1"/>
      <c r="AR35" s="1"/>
      <c r="AS35" s="187"/>
    </row>
    <row r="36" spans="1:45" ht="37.5" customHeight="1" thickBot="1">
      <c r="A36" s="1"/>
      <c r="B36" s="225" t="s">
        <v>51</v>
      </c>
      <c r="C36" s="226"/>
      <c r="D36" s="226"/>
      <c r="E36" s="226"/>
      <c r="F36" s="226"/>
      <c r="G36" s="229"/>
      <c r="H36" s="229"/>
      <c r="I36" s="229"/>
      <c r="J36" s="230"/>
      <c r="K36" s="13"/>
      <c r="L36" s="13"/>
      <c r="M36" s="13"/>
      <c r="N36" s="13"/>
      <c r="O36" s="185"/>
      <c r="P36" s="1"/>
      <c r="Q36" s="225" t="s">
        <v>51</v>
      </c>
      <c r="R36" s="226"/>
      <c r="S36" s="226"/>
      <c r="T36" s="226"/>
      <c r="U36" s="226"/>
      <c r="V36" s="229"/>
      <c r="W36" s="229"/>
      <c r="X36" s="229"/>
      <c r="Y36" s="230"/>
      <c r="Z36" s="13"/>
      <c r="AA36" s="13"/>
      <c r="AB36" s="13"/>
      <c r="AC36" s="13"/>
      <c r="AD36" s="185"/>
      <c r="AE36" s="1"/>
      <c r="AF36" s="225" t="s">
        <v>51</v>
      </c>
      <c r="AG36" s="226"/>
      <c r="AH36" s="226"/>
      <c r="AI36" s="226"/>
      <c r="AJ36" s="226"/>
      <c r="AK36" s="229"/>
      <c r="AL36" s="229"/>
      <c r="AM36" s="229"/>
      <c r="AN36" s="230"/>
      <c r="AO36" s="13"/>
      <c r="AP36" s="13"/>
      <c r="AQ36" s="13"/>
      <c r="AR36" s="13"/>
      <c r="AS36" s="185"/>
    </row>
    <row r="37" spans="1:45" ht="13.5" customHeight="1">
      <c r="A37" s="1"/>
      <c r="B37" s="33"/>
      <c r="C37" s="239" t="s">
        <v>35</v>
      </c>
      <c r="D37" s="240"/>
      <c r="E37" s="239" t="s">
        <v>36</v>
      </c>
      <c r="F37" s="242"/>
      <c r="G37" s="243" t="s">
        <v>52</v>
      </c>
      <c r="H37" s="244"/>
      <c r="I37" s="244"/>
      <c r="J37" s="245"/>
      <c r="K37" s="1"/>
      <c r="L37" s="1"/>
      <c r="M37" s="1"/>
      <c r="N37" s="1"/>
      <c r="O37" s="185"/>
      <c r="P37" s="1"/>
      <c r="Q37" s="33"/>
      <c r="R37" s="239" t="s">
        <v>35</v>
      </c>
      <c r="S37" s="240"/>
      <c r="T37" s="239" t="s">
        <v>36</v>
      </c>
      <c r="U37" s="242"/>
      <c r="V37" s="243" t="s">
        <v>52</v>
      </c>
      <c r="W37" s="244"/>
      <c r="X37" s="244"/>
      <c r="Y37" s="245"/>
      <c r="Z37" s="1"/>
      <c r="AA37" s="1"/>
      <c r="AB37" s="1"/>
      <c r="AC37" s="1"/>
      <c r="AD37" s="185"/>
      <c r="AE37" s="1"/>
      <c r="AF37" s="33"/>
      <c r="AG37" s="239" t="s">
        <v>35</v>
      </c>
      <c r="AH37" s="240"/>
      <c r="AI37" s="239" t="s">
        <v>36</v>
      </c>
      <c r="AJ37" s="242"/>
      <c r="AK37" s="243" t="s">
        <v>52</v>
      </c>
      <c r="AL37" s="244"/>
      <c r="AM37" s="244"/>
      <c r="AN37" s="245"/>
      <c r="AO37" s="1"/>
      <c r="AP37" s="1"/>
      <c r="AQ37" s="1"/>
      <c r="AR37" s="1"/>
      <c r="AS37" s="185"/>
    </row>
    <row r="38" spans="1:45" ht="13.5" customHeight="1">
      <c r="A38" s="1"/>
      <c r="B38" s="34" t="s">
        <v>53</v>
      </c>
      <c r="C38" s="35" t="s">
        <v>54</v>
      </c>
      <c r="D38" s="35" t="s">
        <v>55</v>
      </c>
      <c r="E38" s="35" t="s">
        <v>54</v>
      </c>
      <c r="F38" s="136" t="s">
        <v>55</v>
      </c>
      <c r="G38" s="140" t="s">
        <v>54</v>
      </c>
      <c r="H38" s="35" t="s">
        <v>55</v>
      </c>
      <c r="I38" s="36" t="s">
        <v>56</v>
      </c>
      <c r="J38" s="141" t="s">
        <v>57</v>
      </c>
      <c r="K38" s="1"/>
      <c r="L38" s="1"/>
      <c r="M38" s="1"/>
      <c r="N38" s="1"/>
      <c r="O38" s="185"/>
      <c r="P38" s="1"/>
      <c r="Q38" s="34" t="s">
        <v>53</v>
      </c>
      <c r="R38" s="35" t="s">
        <v>54</v>
      </c>
      <c r="S38" s="35" t="s">
        <v>55</v>
      </c>
      <c r="T38" s="35" t="s">
        <v>54</v>
      </c>
      <c r="U38" s="136" t="s">
        <v>55</v>
      </c>
      <c r="V38" s="140" t="s">
        <v>54</v>
      </c>
      <c r="W38" s="35" t="s">
        <v>55</v>
      </c>
      <c r="X38" s="36" t="s">
        <v>56</v>
      </c>
      <c r="Y38" s="141" t="s">
        <v>57</v>
      </c>
      <c r="Z38" s="1"/>
      <c r="AA38" s="1"/>
      <c r="AB38" s="1"/>
      <c r="AC38" s="1"/>
      <c r="AD38" s="185"/>
      <c r="AE38" s="1"/>
      <c r="AF38" s="34" t="s">
        <v>53</v>
      </c>
      <c r="AG38" s="35" t="s">
        <v>54</v>
      </c>
      <c r="AH38" s="35" t="s">
        <v>55</v>
      </c>
      <c r="AI38" s="35" t="s">
        <v>54</v>
      </c>
      <c r="AJ38" s="136" t="s">
        <v>55</v>
      </c>
      <c r="AK38" s="140" t="s">
        <v>54</v>
      </c>
      <c r="AL38" s="35" t="s">
        <v>55</v>
      </c>
      <c r="AM38" s="36" t="s">
        <v>56</v>
      </c>
      <c r="AN38" s="141" t="s">
        <v>57</v>
      </c>
      <c r="AO38" s="1"/>
      <c r="AP38" s="1"/>
      <c r="AQ38" s="1"/>
      <c r="AR38" s="1"/>
      <c r="AS38" s="185"/>
    </row>
    <row r="39" spans="1:45" ht="13.5" customHeight="1">
      <c r="A39" s="1"/>
      <c r="B39" s="24" t="s">
        <v>58</v>
      </c>
      <c r="C39" s="177" t="s">
        <v>59</v>
      </c>
      <c r="D39" s="38">
        <v>283847.07646449696</v>
      </c>
      <c r="E39" s="177" t="s">
        <v>59</v>
      </c>
      <c r="F39" s="137">
        <v>282353.97646449698</v>
      </c>
      <c r="G39" s="178" t="s">
        <v>59</v>
      </c>
      <c r="H39" s="39">
        <f t="shared" ref="H39:H52" si="6">SUM(D39+F39)</f>
        <v>566201.05292899394</v>
      </c>
      <c r="I39" s="40">
        <f>'2. Full Solution Discount'!$C$15</f>
        <v>0.05</v>
      </c>
      <c r="J39" s="143">
        <f t="shared" ref="J39:J52" si="7">(1-I39)*H39</f>
        <v>537891.00028254418</v>
      </c>
      <c r="K39" s="1"/>
      <c r="L39" s="1"/>
      <c r="M39" s="1"/>
      <c r="N39" s="1"/>
      <c r="O39" s="185"/>
      <c r="P39" s="1"/>
      <c r="Q39" s="24" t="s">
        <v>58</v>
      </c>
      <c r="R39" s="177" t="s">
        <v>59</v>
      </c>
      <c r="S39" s="38">
        <v>340342.75961538457</v>
      </c>
      <c r="T39" s="177" t="s">
        <v>59</v>
      </c>
      <c r="U39" s="137">
        <v>122826.8596153846</v>
      </c>
      <c r="V39" s="178" t="s">
        <v>59</v>
      </c>
      <c r="W39" s="39">
        <f t="shared" ref="W39:W52" si="8">SUM(S39+U39)</f>
        <v>463169.61923076917</v>
      </c>
      <c r="X39" s="40">
        <f>'2. Full Solution Discount'!$C$15</f>
        <v>0.05</v>
      </c>
      <c r="Y39" s="143">
        <f t="shared" ref="Y39:Y52" si="9">(1-X39)*W39</f>
        <v>440011.13826923067</v>
      </c>
      <c r="Z39" s="1"/>
      <c r="AA39" s="1"/>
      <c r="AB39" s="1"/>
      <c r="AC39" s="1"/>
      <c r="AD39" s="185"/>
      <c r="AE39" s="1"/>
      <c r="AF39" s="24" t="s">
        <v>58</v>
      </c>
      <c r="AG39" s="154" t="s">
        <v>59</v>
      </c>
      <c r="AH39" s="38">
        <v>300799.27798076929</v>
      </c>
      <c r="AI39" s="154"/>
      <c r="AJ39" s="137"/>
      <c r="AK39" s="155" t="s">
        <v>59</v>
      </c>
      <c r="AL39" s="39">
        <f t="shared" ref="AL39:AL52" si="10">SUM(AH39+AJ39)</f>
        <v>300799.27798076929</v>
      </c>
      <c r="AM39" s="40">
        <f>'2. Full Solution Discount'!$C$15</f>
        <v>0.05</v>
      </c>
      <c r="AN39" s="143">
        <f t="shared" ref="AN39:AN52" si="11">(1-AM39)*AL39</f>
        <v>285759.31408173079</v>
      </c>
      <c r="AO39" s="1"/>
      <c r="AP39" s="1"/>
      <c r="AQ39" s="1"/>
      <c r="AR39" s="1"/>
      <c r="AS39" s="185"/>
    </row>
    <row r="40" spans="1:45" ht="13.5" customHeight="1">
      <c r="A40" s="1"/>
      <c r="B40" s="24" t="s">
        <v>60</v>
      </c>
      <c r="C40" s="177" t="s">
        <v>59</v>
      </c>
      <c r="D40" s="38">
        <v>238577.37646449701</v>
      </c>
      <c r="E40" s="177" t="s">
        <v>59</v>
      </c>
      <c r="F40" s="137">
        <v>545702.37646449695</v>
      </c>
      <c r="G40" s="178" t="s">
        <v>59</v>
      </c>
      <c r="H40" s="39">
        <f t="shared" si="6"/>
        <v>784279.7529289939</v>
      </c>
      <c r="I40" s="40">
        <f>'2. Full Solution Discount'!$C$15</f>
        <v>0.05</v>
      </c>
      <c r="J40" s="143">
        <f t="shared" si="7"/>
        <v>745065.76528254419</v>
      </c>
      <c r="K40" s="1"/>
      <c r="L40" s="30"/>
      <c r="M40" s="1"/>
      <c r="N40" s="30"/>
      <c r="O40" s="185"/>
      <c r="P40" s="1"/>
      <c r="Q40" s="24" t="s">
        <v>60</v>
      </c>
      <c r="R40" s="177" t="s">
        <v>59</v>
      </c>
      <c r="S40" s="38">
        <v>679305.8596153846</v>
      </c>
      <c r="T40" s="177" t="s">
        <v>59</v>
      </c>
      <c r="U40" s="137">
        <v>242243.3596153846</v>
      </c>
      <c r="V40" s="178" t="s">
        <v>59</v>
      </c>
      <c r="W40" s="39">
        <f t="shared" si="8"/>
        <v>921549.2192307692</v>
      </c>
      <c r="X40" s="40">
        <f>'2. Full Solution Discount'!$C$15</f>
        <v>0.05</v>
      </c>
      <c r="Y40" s="143">
        <f t="shared" si="9"/>
        <v>875471.75826923072</v>
      </c>
      <c r="Z40" s="1"/>
      <c r="AA40" s="1"/>
      <c r="AB40" s="1"/>
      <c r="AC40" s="1"/>
      <c r="AD40" s="185"/>
      <c r="AE40" s="1"/>
      <c r="AF40" s="24" t="s">
        <v>60</v>
      </c>
      <c r="AG40" s="154" t="s">
        <v>59</v>
      </c>
      <c r="AH40" s="38">
        <v>473996.57298076927</v>
      </c>
      <c r="AI40" s="154"/>
      <c r="AJ40" s="137"/>
      <c r="AK40" s="155" t="s">
        <v>59</v>
      </c>
      <c r="AL40" s="39">
        <f t="shared" si="10"/>
        <v>473996.57298076927</v>
      </c>
      <c r="AM40" s="40">
        <f>'2. Full Solution Discount'!$C$15</f>
        <v>0.05</v>
      </c>
      <c r="AN40" s="143">
        <f t="shared" si="11"/>
        <v>450296.74433173076</v>
      </c>
      <c r="AO40" s="1"/>
      <c r="AP40" s="1"/>
      <c r="AQ40" s="1"/>
      <c r="AR40" s="1"/>
      <c r="AS40" s="185"/>
    </row>
    <row r="41" spans="1:45" ht="13.5" customHeight="1">
      <c r="A41" s="1"/>
      <c r="B41" s="24" t="s">
        <v>61</v>
      </c>
      <c r="C41" s="177" t="s">
        <v>59</v>
      </c>
      <c r="D41" s="38">
        <v>234139.026464497</v>
      </c>
      <c r="E41" s="177" t="s">
        <v>59</v>
      </c>
      <c r="F41" s="137">
        <v>233019.20146449702</v>
      </c>
      <c r="G41" s="178" t="s">
        <v>59</v>
      </c>
      <c r="H41" s="39">
        <f t="shared" si="6"/>
        <v>467158.22792899399</v>
      </c>
      <c r="I41" s="40">
        <f>'2. Full Solution Discount'!$C$15</f>
        <v>0.05</v>
      </c>
      <c r="J41" s="143">
        <f t="shared" si="7"/>
        <v>443800.31653254427</v>
      </c>
      <c r="K41" s="1"/>
      <c r="L41" s="1"/>
      <c r="M41" s="1"/>
      <c r="N41" s="1"/>
      <c r="O41" s="185"/>
      <c r="P41" s="1"/>
      <c r="Q41" s="24" t="s">
        <v>61</v>
      </c>
      <c r="R41" s="177" t="s">
        <v>59</v>
      </c>
      <c r="S41" s="38">
        <v>277427.28461538459</v>
      </c>
      <c r="T41" s="177" t="s">
        <v>59</v>
      </c>
      <c r="U41" s="137">
        <v>114290.3596153846</v>
      </c>
      <c r="V41" s="178" t="s">
        <v>59</v>
      </c>
      <c r="W41" s="39">
        <f t="shared" si="8"/>
        <v>391717.64423076919</v>
      </c>
      <c r="X41" s="40">
        <f>'2. Full Solution Discount'!$C$15</f>
        <v>0.05</v>
      </c>
      <c r="Y41" s="143">
        <f t="shared" si="9"/>
        <v>372131.76201923069</v>
      </c>
      <c r="Z41" s="1"/>
      <c r="AA41" s="1"/>
      <c r="AB41" s="1"/>
      <c r="AC41" s="1"/>
      <c r="AD41" s="185"/>
      <c r="AE41" s="1"/>
      <c r="AF41" s="24" t="s">
        <v>61</v>
      </c>
      <c r="AG41" s="154" t="s">
        <v>59</v>
      </c>
      <c r="AH41" s="38">
        <v>255293.91423076924</v>
      </c>
      <c r="AI41" s="154"/>
      <c r="AJ41" s="137"/>
      <c r="AK41" s="155" t="s">
        <v>59</v>
      </c>
      <c r="AL41" s="39">
        <f t="shared" si="10"/>
        <v>255293.91423076924</v>
      </c>
      <c r="AM41" s="40">
        <f>'2. Full Solution Discount'!$C$15</f>
        <v>0.05</v>
      </c>
      <c r="AN41" s="143">
        <f t="shared" si="11"/>
        <v>242529.21851923075</v>
      </c>
      <c r="AO41" s="1"/>
      <c r="AP41" s="1"/>
      <c r="AQ41" s="1"/>
      <c r="AR41" s="1"/>
      <c r="AS41" s="185"/>
    </row>
    <row r="42" spans="1:45" ht="13.5" customHeight="1">
      <c r="A42" s="1"/>
      <c r="B42" s="24" t="s">
        <v>62</v>
      </c>
      <c r="C42" s="177" t="s">
        <v>59</v>
      </c>
      <c r="D42" s="38">
        <v>234139.026464497</v>
      </c>
      <c r="E42" s="177" t="s">
        <v>59</v>
      </c>
      <c r="F42" s="137">
        <v>233019.20146449702</v>
      </c>
      <c r="G42" s="178" t="s">
        <v>59</v>
      </c>
      <c r="H42" s="39">
        <f t="shared" si="6"/>
        <v>467158.22792899399</v>
      </c>
      <c r="I42" s="40">
        <f>'2. Full Solution Discount'!$C$15</f>
        <v>0.05</v>
      </c>
      <c r="J42" s="143">
        <f t="shared" si="7"/>
        <v>443800.31653254427</v>
      </c>
      <c r="K42" s="1"/>
      <c r="L42" s="1"/>
      <c r="M42" s="1"/>
      <c r="N42" s="1"/>
      <c r="O42" s="185"/>
      <c r="P42" s="1"/>
      <c r="Q42" s="24" t="s">
        <v>62</v>
      </c>
      <c r="R42" s="177" t="s">
        <v>59</v>
      </c>
      <c r="S42" s="38">
        <v>277427.28461538459</v>
      </c>
      <c r="T42" s="177" t="s">
        <v>59</v>
      </c>
      <c r="U42" s="137">
        <v>114290.3596153846</v>
      </c>
      <c r="V42" s="178" t="s">
        <v>59</v>
      </c>
      <c r="W42" s="39">
        <f t="shared" si="8"/>
        <v>391717.64423076919</v>
      </c>
      <c r="X42" s="40">
        <f>'2. Full Solution Discount'!$C$15</f>
        <v>0.05</v>
      </c>
      <c r="Y42" s="143">
        <f t="shared" si="9"/>
        <v>372131.76201923069</v>
      </c>
      <c r="Z42" s="1"/>
      <c r="AA42" s="1"/>
      <c r="AB42" s="1"/>
      <c r="AC42" s="1"/>
      <c r="AD42" s="185"/>
      <c r="AE42" s="1"/>
      <c r="AF42" s="24" t="s">
        <v>62</v>
      </c>
      <c r="AG42" s="154" t="s">
        <v>59</v>
      </c>
      <c r="AH42" s="38">
        <v>255293.91423076924</v>
      </c>
      <c r="AI42" s="154"/>
      <c r="AJ42" s="137"/>
      <c r="AK42" s="155" t="s">
        <v>59</v>
      </c>
      <c r="AL42" s="39">
        <f t="shared" si="10"/>
        <v>255293.91423076924</v>
      </c>
      <c r="AM42" s="40">
        <f>'2. Full Solution Discount'!$C$15</f>
        <v>0.05</v>
      </c>
      <c r="AN42" s="143">
        <f t="shared" si="11"/>
        <v>242529.21851923075</v>
      </c>
      <c r="AO42" s="1"/>
      <c r="AP42" s="1"/>
      <c r="AQ42" s="1"/>
      <c r="AR42" s="1"/>
      <c r="AS42" s="185"/>
    </row>
    <row r="43" spans="1:45" ht="13.5" customHeight="1">
      <c r="A43" s="1"/>
      <c r="B43" s="41" t="s">
        <v>63</v>
      </c>
      <c r="C43" s="177" t="s">
        <v>59</v>
      </c>
      <c r="D43" s="38">
        <v>0</v>
      </c>
      <c r="E43" s="177" t="s">
        <v>59</v>
      </c>
      <c r="F43" s="137">
        <v>2646100.3779289941</v>
      </c>
      <c r="G43" s="178" t="s">
        <v>59</v>
      </c>
      <c r="H43" s="39">
        <f t="shared" si="6"/>
        <v>2646100.3779289941</v>
      </c>
      <c r="I43" s="40">
        <f>'2. Full Solution Discount'!$C$15</f>
        <v>0.05</v>
      </c>
      <c r="J43" s="143">
        <f t="shared" si="7"/>
        <v>2513795.3590325443</v>
      </c>
      <c r="K43" s="1"/>
      <c r="L43" s="30"/>
      <c r="M43" s="1"/>
      <c r="N43" s="1"/>
      <c r="O43" s="185"/>
      <c r="P43" s="1"/>
      <c r="Q43" s="41" t="s">
        <v>63</v>
      </c>
      <c r="R43" s="177" t="s">
        <v>59</v>
      </c>
      <c r="S43" s="38">
        <v>1661567.7346153846</v>
      </c>
      <c r="T43" s="177" t="s">
        <v>59</v>
      </c>
      <c r="U43" s="137">
        <v>302093.3596153846</v>
      </c>
      <c r="V43" s="178" t="s">
        <v>59</v>
      </c>
      <c r="W43" s="39">
        <f t="shared" si="8"/>
        <v>1963661.0942307692</v>
      </c>
      <c r="X43" s="40">
        <f>'2. Full Solution Discount'!$C$15</f>
        <v>0.05</v>
      </c>
      <c r="Y43" s="143">
        <f t="shared" si="9"/>
        <v>1865478.0395192306</v>
      </c>
      <c r="Z43" s="1"/>
      <c r="AA43" s="1"/>
      <c r="AB43" s="1"/>
      <c r="AC43" s="1"/>
      <c r="AD43" s="185"/>
      <c r="AE43" s="1"/>
      <c r="AF43" s="41" t="s">
        <v>63</v>
      </c>
      <c r="AG43" s="154" t="s">
        <v>59</v>
      </c>
      <c r="AH43" s="38">
        <v>1256411.9167307692</v>
      </c>
      <c r="AI43" s="154"/>
      <c r="AJ43" s="137"/>
      <c r="AK43" s="155" t="s">
        <v>59</v>
      </c>
      <c r="AL43" s="39">
        <f t="shared" si="10"/>
        <v>1256411.9167307692</v>
      </c>
      <c r="AM43" s="40">
        <f>'2. Full Solution Discount'!$C$15</f>
        <v>0.05</v>
      </c>
      <c r="AN43" s="143">
        <f t="shared" si="11"/>
        <v>1193591.3208942306</v>
      </c>
      <c r="AO43" s="1"/>
      <c r="AP43" s="1"/>
      <c r="AQ43" s="1"/>
      <c r="AR43" s="1"/>
      <c r="AS43" s="185"/>
    </row>
    <row r="44" spans="1:45" ht="13.5" customHeight="1">
      <c r="A44" s="1"/>
      <c r="B44" s="24" t="s">
        <v>64</v>
      </c>
      <c r="C44" s="177" t="s">
        <v>59</v>
      </c>
      <c r="D44" s="38">
        <v>0</v>
      </c>
      <c r="E44" s="177" t="s">
        <v>59</v>
      </c>
      <c r="F44" s="137">
        <v>665243.87792899401</v>
      </c>
      <c r="G44" s="178" t="s">
        <v>59</v>
      </c>
      <c r="H44" s="39">
        <f t="shared" si="6"/>
        <v>665243.87792899401</v>
      </c>
      <c r="I44" s="40">
        <f>'2. Full Solution Discount'!$C$15</f>
        <v>0.05</v>
      </c>
      <c r="J44" s="143">
        <f t="shared" si="7"/>
        <v>631981.68403254426</v>
      </c>
      <c r="K44" s="1"/>
      <c r="L44" s="30"/>
      <c r="M44" s="1"/>
      <c r="N44" s="30"/>
      <c r="O44" s="185"/>
      <c r="P44" s="1"/>
      <c r="Q44" s="24" t="s">
        <v>64</v>
      </c>
      <c r="R44" s="177" t="s">
        <v>59</v>
      </c>
      <c r="S44" s="38">
        <v>403258.2346153846</v>
      </c>
      <c r="T44" s="177" t="s">
        <v>59</v>
      </c>
      <c r="U44" s="137">
        <v>131363.3596153846</v>
      </c>
      <c r="V44" s="178" t="s">
        <v>59</v>
      </c>
      <c r="W44" s="39">
        <f t="shared" si="8"/>
        <v>534621.5942307692</v>
      </c>
      <c r="X44" s="40">
        <f>'2. Full Solution Discount'!$C$15</f>
        <v>0.05</v>
      </c>
      <c r="Y44" s="143">
        <f t="shared" si="9"/>
        <v>507890.5145192307</v>
      </c>
      <c r="Z44" s="1"/>
      <c r="AA44" s="1"/>
      <c r="AB44" s="1"/>
      <c r="AC44" s="1"/>
      <c r="AD44" s="185"/>
      <c r="AE44" s="1"/>
      <c r="AF44" s="24" t="s">
        <v>64</v>
      </c>
      <c r="AG44" s="154" t="s">
        <v>59</v>
      </c>
      <c r="AH44" s="38">
        <v>346304.6417307693</v>
      </c>
      <c r="AI44" s="154"/>
      <c r="AJ44" s="137"/>
      <c r="AK44" s="155" t="s">
        <v>59</v>
      </c>
      <c r="AL44" s="39">
        <f t="shared" si="10"/>
        <v>346304.6417307693</v>
      </c>
      <c r="AM44" s="40">
        <f>'2. Full Solution Discount'!$C$15</f>
        <v>0.05</v>
      </c>
      <c r="AN44" s="143">
        <f t="shared" si="11"/>
        <v>328989.40964423085</v>
      </c>
      <c r="AO44" s="1"/>
      <c r="AP44" s="1"/>
      <c r="AQ44" s="1"/>
      <c r="AR44" s="1"/>
      <c r="AS44" s="185"/>
    </row>
    <row r="45" spans="1:45" ht="13.5" customHeight="1">
      <c r="A45" s="1"/>
      <c r="B45" s="41" t="s">
        <v>65</v>
      </c>
      <c r="C45" s="177" t="s">
        <v>59</v>
      </c>
      <c r="D45" s="38">
        <v>979759.77646449697</v>
      </c>
      <c r="E45" s="177" t="s">
        <v>59</v>
      </c>
      <c r="F45" s="137">
        <v>973040.82646449702</v>
      </c>
      <c r="G45" s="178" t="s">
        <v>59</v>
      </c>
      <c r="H45" s="39">
        <f t="shared" si="6"/>
        <v>1952800.602928994</v>
      </c>
      <c r="I45" s="40">
        <f>'2. Full Solution Discount'!$C$15</f>
        <v>0.05</v>
      </c>
      <c r="J45" s="143">
        <f t="shared" si="7"/>
        <v>1855160.5727825442</v>
      </c>
      <c r="K45" s="1"/>
      <c r="L45" s="1"/>
      <c r="M45" s="1"/>
      <c r="N45" s="30"/>
      <c r="O45" s="185"/>
      <c r="P45" s="1"/>
      <c r="Q45" s="41" t="s">
        <v>65</v>
      </c>
      <c r="R45" s="177" t="s">
        <v>59</v>
      </c>
      <c r="S45" s="38">
        <v>1221159.4096153846</v>
      </c>
      <c r="T45" s="177" t="s">
        <v>59</v>
      </c>
      <c r="U45" s="137">
        <v>242337.8596153846</v>
      </c>
      <c r="V45" s="178" t="s">
        <v>59</v>
      </c>
      <c r="W45" s="39">
        <f t="shared" si="8"/>
        <v>1463497.2692307692</v>
      </c>
      <c r="X45" s="40">
        <f>'2. Full Solution Discount'!$C$15</f>
        <v>0.05</v>
      </c>
      <c r="Y45" s="143">
        <f t="shared" si="9"/>
        <v>1390322.4057692308</v>
      </c>
      <c r="Z45" s="1"/>
      <c r="AA45" s="1"/>
      <c r="AB45" s="1"/>
      <c r="AC45" s="1"/>
      <c r="AD45" s="185"/>
      <c r="AE45" s="1"/>
      <c r="AF45" s="41" t="s">
        <v>65</v>
      </c>
      <c r="AG45" s="154" t="s">
        <v>59</v>
      </c>
      <c r="AH45" s="38">
        <v>937874.37048076931</v>
      </c>
      <c r="AI45" s="154"/>
      <c r="AJ45" s="137"/>
      <c r="AK45" s="155" t="s">
        <v>59</v>
      </c>
      <c r="AL45" s="39">
        <f t="shared" si="10"/>
        <v>937874.37048076931</v>
      </c>
      <c r="AM45" s="40">
        <f>'2. Full Solution Discount'!$C$15</f>
        <v>0.05</v>
      </c>
      <c r="AN45" s="143">
        <f t="shared" si="11"/>
        <v>890980.65195673076</v>
      </c>
      <c r="AO45" s="1"/>
      <c r="AP45" s="1"/>
      <c r="AQ45" s="1"/>
      <c r="AR45" s="1"/>
      <c r="AS45" s="185"/>
    </row>
    <row r="46" spans="1:45" ht="13.5" customHeight="1">
      <c r="A46" s="1"/>
      <c r="B46" s="41" t="s">
        <v>66</v>
      </c>
      <c r="C46" s="177" t="s">
        <v>59</v>
      </c>
      <c r="D46" s="38">
        <v>1079175.8764644971</v>
      </c>
      <c r="E46" s="177" t="s">
        <v>59</v>
      </c>
      <c r="F46" s="137">
        <v>1071710.3764644971</v>
      </c>
      <c r="G46" s="178" t="s">
        <v>59</v>
      </c>
      <c r="H46" s="39">
        <f t="shared" si="6"/>
        <v>2150886.2529289941</v>
      </c>
      <c r="I46" s="40">
        <f>'2. Full Solution Discount'!$C$15</f>
        <v>0.05</v>
      </c>
      <c r="J46" s="143">
        <f t="shared" si="7"/>
        <v>2043341.9402825444</v>
      </c>
      <c r="K46" s="1"/>
      <c r="L46" s="1"/>
      <c r="M46" s="1"/>
      <c r="N46" s="1"/>
      <c r="O46" s="185"/>
      <c r="P46" s="1"/>
      <c r="Q46" s="41" t="s">
        <v>66</v>
      </c>
      <c r="R46" s="177" t="s">
        <v>59</v>
      </c>
      <c r="S46" s="38">
        <v>1346990.3596153846</v>
      </c>
      <c r="T46" s="177" t="s">
        <v>59</v>
      </c>
      <c r="U46" s="137">
        <v>259410.8596153846</v>
      </c>
      <c r="V46" s="178" t="s">
        <v>59</v>
      </c>
      <c r="W46" s="39">
        <f t="shared" si="8"/>
        <v>1606401.2192307692</v>
      </c>
      <c r="X46" s="40">
        <f>'2. Full Solution Discount'!$C$15</f>
        <v>0.05</v>
      </c>
      <c r="Y46" s="143">
        <f t="shared" si="9"/>
        <v>1526081.1582692307</v>
      </c>
      <c r="Z46" s="1"/>
      <c r="AA46" s="1"/>
      <c r="AB46" s="1"/>
      <c r="AC46" s="1"/>
      <c r="AD46" s="185"/>
      <c r="AE46" s="1"/>
      <c r="AF46" s="41" t="s">
        <v>66</v>
      </c>
      <c r="AG46" s="154" t="s">
        <v>59</v>
      </c>
      <c r="AH46" s="38">
        <v>1028885.0979807694</v>
      </c>
      <c r="AI46" s="154"/>
      <c r="AJ46" s="137"/>
      <c r="AK46" s="155" t="s">
        <v>59</v>
      </c>
      <c r="AL46" s="39">
        <f t="shared" si="10"/>
        <v>1028885.0979807694</v>
      </c>
      <c r="AM46" s="40">
        <f>'2. Full Solution Discount'!$C$15</f>
        <v>0.05</v>
      </c>
      <c r="AN46" s="143">
        <f t="shared" si="11"/>
        <v>977440.84308173088</v>
      </c>
      <c r="AO46" s="1"/>
      <c r="AP46" s="1"/>
      <c r="AQ46" s="1"/>
      <c r="AR46" s="1"/>
      <c r="AS46" s="185"/>
    </row>
    <row r="47" spans="1:45" ht="13.5" customHeight="1">
      <c r="A47" s="1"/>
      <c r="B47" s="24" t="s">
        <v>67</v>
      </c>
      <c r="C47" s="177" t="s">
        <v>59</v>
      </c>
      <c r="D47" s="38">
        <v>283847.07646449696</v>
      </c>
      <c r="E47" s="177" t="s">
        <v>59</v>
      </c>
      <c r="F47" s="137">
        <v>282353.97646449698</v>
      </c>
      <c r="G47" s="178" t="s">
        <v>59</v>
      </c>
      <c r="H47" s="39">
        <f t="shared" si="6"/>
        <v>566201.05292899394</v>
      </c>
      <c r="I47" s="40">
        <f>'2. Full Solution Discount'!$C$15</f>
        <v>0.05</v>
      </c>
      <c r="J47" s="143">
        <f t="shared" si="7"/>
        <v>537891.00028254418</v>
      </c>
      <c r="K47" s="1"/>
      <c r="L47" s="1"/>
      <c r="M47" s="1"/>
      <c r="N47" s="1"/>
      <c r="O47" s="185"/>
      <c r="P47" s="1"/>
      <c r="Q47" s="24" t="s">
        <v>67</v>
      </c>
      <c r="R47" s="177" t="s">
        <v>59</v>
      </c>
      <c r="S47" s="38">
        <v>340342.75961538457</v>
      </c>
      <c r="T47" s="177" t="s">
        <v>59</v>
      </c>
      <c r="U47" s="137">
        <v>122826.8596153846</v>
      </c>
      <c r="V47" s="178" t="s">
        <v>59</v>
      </c>
      <c r="W47" s="39">
        <f t="shared" si="8"/>
        <v>463169.61923076917</v>
      </c>
      <c r="X47" s="40">
        <f>'2. Full Solution Discount'!$C$15</f>
        <v>0.05</v>
      </c>
      <c r="Y47" s="143">
        <f t="shared" si="9"/>
        <v>440011.13826923067</v>
      </c>
      <c r="Z47" s="1"/>
      <c r="AA47" s="1"/>
      <c r="AB47" s="1"/>
      <c r="AC47" s="1"/>
      <c r="AD47" s="185"/>
      <c r="AE47" s="1"/>
      <c r="AF47" s="24" t="s">
        <v>67</v>
      </c>
      <c r="AG47" s="154" t="s">
        <v>59</v>
      </c>
      <c r="AH47" s="38">
        <v>300799.27798076929</v>
      </c>
      <c r="AI47" s="154"/>
      <c r="AJ47" s="137"/>
      <c r="AK47" s="155" t="s">
        <v>59</v>
      </c>
      <c r="AL47" s="39">
        <f t="shared" si="10"/>
        <v>300799.27798076929</v>
      </c>
      <c r="AM47" s="40">
        <f>'2. Full Solution Discount'!$C$15</f>
        <v>0.05</v>
      </c>
      <c r="AN47" s="143">
        <f t="shared" si="11"/>
        <v>285759.31408173079</v>
      </c>
      <c r="AO47" s="1"/>
      <c r="AP47" s="1"/>
      <c r="AQ47" s="1"/>
      <c r="AR47" s="1"/>
      <c r="AS47" s="185"/>
    </row>
    <row r="48" spans="1:45" ht="14.25" customHeight="1">
      <c r="A48" s="1"/>
      <c r="B48" s="41" t="s">
        <v>68</v>
      </c>
      <c r="C48" s="177" t="s">
        <v>59</v>
      </c>
      <c r="D48" s="38">
        <v>482679.27646449697</v>
      </c>
      <c r="E48" s="177" t="s">
        <v>59</v>
      </c>
      <c r="F48" s="137">
        <v>479693.07646449696</v>
      </c>
      <c r="G48" s="178" t="s">
        <v>59</v>
      </c>
      <c r="H48" s="39">
        <f t="shared" si="6"/>
        <v>962372.35292899399</v>
      </c>
      <c r="I48" s="40">
        <f>'2. Full Solution Discount'!$C$15</f>
        <v>0.05</v>
      </c>
      <c r="J48" s="143">
        <f t="shared" si="7"/>
        <v>914253.73528254428</v>
      </c>
      <c r="K48" s="1"/>
      <c r="L48" s="1"/>
      <c r="M48" s="1"/>
      <c r="N48" s="1"/>
      <c r="O48" s="185"/>
      <c r="P48" s="1"/>
      <c r="Q48" s="41" t="s">
        <v>68</v>
      </c>
      <c r="R48" s="177" t="s">
        <v>59</v>
      </c>
      <c r="S48" s="38">
        <v>592004.65961538453</v>
      </c>
      <c r="T48" s="177" t="s">
        <v>59</v>
      </c>
      <c r="U48" s="137">
        <v>156972.8596153846</v>
      </c>
      <c r="V48" s="178" t="s">
        <v>59</v>
      </c>
      <c r="W48" s="39">
        <f t="shared" si="8"/>
        <v>748977.51923076913</v>
      </c>
      <c r="X48" s="40">
        <f>'2. Full Solution Discount'!$C$15</f>
        <v>0.05</v>
      </c>
      <c r="Y48" s="143">
        <f t="shared" si="9"/>
        <v>711528.64326923061</v>
      </c>
      <c r="Z48" s="1"/>
      <c r="AA48" s="1"/>
      <c r="AB48" s="1"/>
      <c r="AC48" s="1"/>
      <c r="AD48" s="185"/>
      <c r="AE48" s="1"/>
      <c r="AF48" s="41" t="s">
        <v>68</v>
      </c>
      <c r="AG48" s="154" t="s">
        <v>59</v>
      </c>
      <c r="AH48" s="38">
        <v>482820.7329807693</v>
      </c>
      <c r="AI48" s="154"/>
      <c r="AJ48" s="137"/>
      <c r="AK48" s="155" t="s">
        <v>59</v>
      </c>
      <c r="AL48" s="39">
        <f t="shared" si="10"/>
        <v>482820.7329807693</v>
      </c>
      <c r="AM48" s="40">
        <f>'2. Full Solution Discount'!$C$15</f>
        <v>0.05</v>
      </c>
      <c r="AN48" s="143">
        <f t="shared" si="11"/>
        <v>458679.69633173081</v>
      </c>
      <c r="AO48" s="1"/>
      <c r="AP48" s="1"/>
      <c r="AQ48" s="1"/>
      <c r="AR48" s="1"/>
      <c r="AS48" s="185"/>
    </row>
    <row r="49" spans="1:45" ht="14.25" customHeight="1">
      <c r="A49" s="1"/>
      <c r="B49" s="41" t="s">
        <v>69</v>
      </c>
      <c r="C49" s="177" t="s">
        <v>59</v>
      </c>
      <c r="D49" s="38">
        <v>582095.37646449695</v>
      </c>
      <c r="E49" s="177" t="s">
        <v>59</v>
      </c>
      <c r="F49" s="137">
        <v>578362.62646449695</v>
      </c>
      <c r="G49" s="178" t="s">
        <v>59</v>
      </c>
      <c r="H49" s="39">
        <f t="shared" si="6"/>
        <v>1160458.0029289939</v>
      </c>
      <c r="I49" s="40">
        <f>'2. Full Solution Discount'!$C$15</f>
        <v>0.05</v>
      </c>
      <c r="J49" s="143">
        <f t="shared" si="7"/>
        <v>1102435.1027825442</v>
      </c>
      <c r="K49" s="1"/>
      <c r="L49" s="1"/>
      <c r="M49" s="1"/>
      <c r="N49" s="1"/>
      <c r="O49" s="185"/>
      <c r="P49" s="1"/>
      <c r="Q49" s="41" t="s">
        <v>69</v>
      </c>
      <c r="R49" s="177" t="s">
        <v>59</v>
      </c>
      <c r="S49" s="38">
        <v>717835.6096153846</v>
      </c>
      <c r="T49" s="177" t="s">
        <v>59</v>
      </c>
      <c r="U49" s="137">
        <v>174045.8596153846</v>
      </c>
      <c r="V49" s="178" t="s">
        <v>59</v>
      </c>
      <c r="W49" s="39">
        <f t="shared" si="8"/>
        <v>891881.4692307692</v>
      </c>
      <c r="X49" s="40">
        <f>'2. Full Solution Discount'!$C$15</f>
        <v>0.05</v>
      </c>
      <c r="Y49" s="143">
        <f t="shared" si="9"/>
        <v>847287.39576923067</v>
      </c>
      <c r="Z49" s="1"/>
      <c r="AA49" s="1"/>
      <c r="AB49" s="1"/>
      <c r="AC49" s="1"/>
      <c r="AD49" s="185"/>
      <c r="AE49" s="1"/>
      <c r="AF49" s="41" t="s">
        <v>69</v>
      </c>
      <c r="AG49" s="154" t="s">
        <v>59</v>
      </c>
      <c r="AH49" s="38">
        <v>573831.46048076928</v>
      </c>
      <c r="AI49" s="154"/>
      <c r="AJ49" s="137"/>
      <c r="AK49" s="155" t="s">
        <v>59</v>
      </c>
      <c r="AL49" s="39">
        <f t="shared" si="10"/>
        <v>573831.46048076928</v>
      </c>
      <c r="AM49" s="40">
        <f>'2. Full Solution Discount'!$C$15</f>
        <v>0.05</v>
      </c>
      <c r="AN49" s="143">
        <f t="shared" si="11"/>
        <v>545139.88745673082</v>
      </c>
      <c r="AO49" s="1"/>
      <c r="AP49" s="1"/>
      <c r="AQ49" s="1"/>
      <c r="AR49" s="1"/>
      <c r="AS49" s="185"/>
    </row>
    <row r="50" spans="1:45" ht="14.25" customHeight="1">
      <c r="A50" s="1"/>
      <c r="B50" s="42" t="s">
        <v>49</v>
      </c>
      <c r="C50" s="37"/>
      <c r="D50" s="38"/>
      <c r="E50" s="37"/>
      <c r="F50" s="137"/>
      <c r="G50" s="142">
        <f t="shared" ref="G50:G52" si="12">C50+E50</f>
        <v>0</v>
      </c>
      <c r="H50" s="39">
        <f t="shared" si="6"/>
        <v>0</v>
      </c>
      <c r="I50" s="40">
        <f>'2. Full Solution Discount'!$C$15</f>
        <v>0.05</v>
      </c>
      <c r="J50" s="143">
        <f t="shared" si="7"/>
        <v>0</v>
      </c>
      <c r="K50" s="1"/>
      <c r="L50" s="1"/>
      <c r="M50" s="1"/>
      <c r="N50" s="1"/>
      <c r="O50" s="185"/>
      <c r="P50" s="1"/>
      <c r="Q50" s="42" t="s">
        <v>49</v>
      </c>
      <c r="R50" s="37"/>
      <c r="S50" s="38"/>
      <c r="T50" s="37"/>
      <c r="U50" s="137"/>
      <c r="V50" s="142">
        <f t="shared" ref="V50:V52" si="13">R50+T50</f>
        <v>0</v>
      </c>
      <c r="W50" s="39">
        <f t="shared" si="8"/>
        <v>0</v>
      </c>
      <c r="X50" s="40">
        <f>'2. Full Solution Discount'!$C$15</f>
        <v>0.05</v>
      </c>
      <c r="Y50" s="143">
        <f t="shared" si="9"/>
        <v>0</v>
      </c>
      <c r="Z50" s="1"/>
      <c r="AA50" s="1"/>
      <c r="AB50" s="1"/>
      <c r="AC50" s="1"/>
      <c r="AD50" s="185"/>
      <c r="AE50" s="1"/>
      <c r="AF50" s="42" t="s">
        <v>49</v>
      </c>
      <c r="AG50" s="37"/>
      <c r="AH50" s="38"/>
      <c r="AI50" s="37"/>
      <c r="AJ50" s="137"/>
      <c r="AK50" s="142">
        <f t="shared" ref="AK50:AK52" si="14">AG50+AI50</f>
        <v>0</v>
      </c>
      <c r="AL50" s="39">
        <f t="shared" si="10"/>
        <v>0</v>
      </c>
      <c r="AM50" s="40">
        <f>'2. Full Solution Discount'!$C$15</f>
        <v>0.05</v>
      </c>
      <c r="AN50" s="143">
        <f t="shared" si="11"/>
        <v>0</v>
      </c>
      <c r="AO50" s="1"/>
      <c r="AP50" s="1"/>
      <c r="AQ50" s="1"/>
      <c r="AR50" s="1"/>
      <c r="AS50" s="185"/>
    </row>
    <row r="51" spans="1:45" ht="14.25" customHeight="1">
      <c r="A51" s="1"/>
      <c r="B51" s="42" t="s">
        <v>49</v>
      </c>
      <c r="C51" s="37"/>
      <c r="D51" s="38"/>
      <c r="E51" s="37"/>
      <c r="F51" s="137"/>
      <c r="G51" s="142">
        <f t="shared" si="12"/>
        <v>0</v>
      </c>
      <c r="H51" s="39">
        <f t="shared" si="6"/>
        <v>0</v>
      </c>
      <c r="I51" s="40">
        <f>'2. Full Solution Discount'!$C$15</f>
        <v>0.05</v>
      </c>
      <c r="J51" s="143">
        <f t="shared" si="7"/>
        <v>0</v>
      </c>
      <c r="K51" s="1"/>
      <c r="L51" s="1"/>
      <c r="M51" s="1"/>
      <c r="N51" s="1"/>
      <c r="O51" s="185"/>
      <c r="P51" s="1"/>
      <c r="Q51" s="42" t="s">
        <v>49</v>
      </c>
      <c r="R51" s="37"/>
      <c r="S51" s="38"/>
      <c r="T51" s="37"/>
      <c r="U51" s="137"/>
      <c r="V51" s="142">
        <f t="shared" si="13"/>
        <v>0</v>
      </c>
      <c r="W51" s="39">
        <f t="shared" si="8"/>
        <v>0</v>
      </c>
      <c r="X51" s="40">
        <f>'2. Full Solution Discount'!$C$15</f>
        <v>0.05</v>
      </c>
      <c r="Y51" s="143">
        <f t="shared" si="9"/>
        <v>0</v>
      </c>
      <c r="Z51" s="1"/>
      <c r="AA51" s="1"/>
      <c r="AB51" s="1"/>
      <c r="AC51" s="1"/>
      <c r="AD51" s="185"/>
      <c r="AE51" s="1"/>
      <c r="AF51" s="42" t="s">
        <v>49</v>
      </c>
      <c r="AG51" s="37"/>
      <c r="AH51" s="38"/>
      <c r="AI51" s="37"/>
      <c r="AJ51" s="137"/>
      <c r="AK51" s="142">
        <f t="shared" si="14"/>
        <v>0</v>
      </c>
      <c r="AL51" s="39">
        <f t="shared" si="10"/>
        <v>0</v>
      </c>
      <c r="AM51" s="40">
        <f>'2. Full Solution Discount'!$C$15</f>
        <v>0.05</v>
      </c>
      <c r="AN51" s="143">
        <f t="shared" si="11"/>
        <v>0</v>
      </c>
      <c r="AO51" s="1"/>
      <c r="AP51" s="1"/>
      <c r="AQ51" s="1"/>
      <c r="AR51" s="1"/>
      <c r="AS51" s="185"/>
    </row>
    <row r="52" spans="1:45" ht="14.25" customHeight="1">
      <c r="A52" s="1"/>
      <c r="B52" s="43" t="s">
        <v>49</v>
      </c>
      <c r="C52" s="37"/>
      <c r="D52" s="38"/>
      <c r="E52" s="37"/>
      <c r="F52" s="137"/>
      <c r="G52" s="142">
        <f t="shared" si="12"/>
        <v>0</v>
      </c>
      <c r="H52" s="39">
        <f t="shared" si="6"/>
        <v>0</v>
      </c>
      <c r="I52" s="40">
        <f>'2. Full Solution Discount'!$C$15</f>
        <v>0.05</v>
      </c>
      <c r="J52" s="143">
        <f t="shared" si="7"/>
        <v>0</v>
      </c>
      <c r="K52" s="1"/>
      <c r="L52" s="1"/>
      <c r="M52" s="1"/>
      <c r="N52" s="1"/>
      <c r="O52" s="185"/>
      <c r="P52" s="1"/>
      <c r="Q52" s="43" t="s">
        <v>49</v>
      </c>
      <c r="R52" s="37"/>
      <c r="S52" s="38"/>
      <c r="T52" s="37"/>
      <c r="U52" s="137"/>
      <c r="V52" s="142">
        <f t="shared" si="13"/>
        <v>0</v>
      </c>
      <c r="W52" s="39">
        <f t="shared" si="8"/>
        <v>0</v>
      </c>
      <c r="X52" s="40">
        <f>'2. Full Solution Discount'!$C$15</f>
        <v>0.05</v>
      </c>
      <c r="Y52" s="143">
        <f t="shared" si="9"/>
        <v>0</v>
      </c>
      <c r="Z52" s="1"/>
      <c r="AA52" s="1"/>
      <c r="AB52" s="1"/>
      <c r="AC52" s="1"/>
      <c r="AD52" s="185"/>
      <c r="AE52" s="1"/>
      <c r="AF52" s="43" t="s">
        <v>49</v>
      </c>
      <c r="AG52" s="37"/>
      <c r="AH52" s="38"/>
      <c r="AI52" s="37"/>
      <c r="AJ52" s="137"/>
      <c r="AK52" s="142">
        <f t="shared" si="14"/>
        <v>0</v>
      </c>
      <c r="AL52" s="39">
        <f t="shared" si="10"/>
        <v>0</v>
      </c>
      <c r="AM52" s="40">
        <f>'2. Full Solution Discount'!$C$15</f>
        <v>0.05</v>
      </c>
      <c r="AN52" s="143">
        <f t="shared" si="11"/>
        <v>0</v>
      </c>
      <c r="AO52" s="1"/>
      <c r="AP52" s="1"/>
      <c r="AQ52" s="1"/>
      <c r="AR52" s="1"/>
      <c r="AS52" s="185"/>
    </row>
    <row r="53" spans="1:45" ht="14.25" customHeight="1">
      <c r="A53" s="1"/>
      <c r="B53" s="191" t="s">
        <v>70</v>
      </c>
      <c r="C53" s="44"/>
      <c r="D53" s="44"/>
      <c r="E53" s="44"/>
      <c r="F53" s="138"/>
      <c r="G53" s="144"/>
      <c r="H53" s="44"/>
      <c r="I53" s="44"/>
      <c r="J53" s="145"/>
      <c r="K53" s="1"/>
      <c r="L53" s="1"/>
      <c r="M53" s="1"/>
      <c r="N53" s="1"/>
      <c r="O53" s="185"/>
      <c r="P53" s="1"/>
      <c r="Q53" s="191" t="s">
        <v>70</v>
      </c>
      <c r="R53" s="44"/>
      <c r="S53" s="44"/>
      <c r="T53" s="44"/>
      <c r="U53" s="138"/>
      <c r="V53" s="144"/>
      <c r="W53" s="44"/>
      <c r="X53" s="44"/>
      <c r="Y53" s="145"/>
      <c r="Z53" s="1"/>
      <c r="AA53" s="1"/>
      <c r="AB53" s="1"/>
      <c r="AC53" s="1"/>
      <c r="AD53" s="185"/>
      <c r="AE53" s="1"/>
      <c r="AF53" s="191" t="s">
        <v>70</v>
      </c>
      <c r="AG53" s="44"/>
      <c r="AH53" s="44"/>
      <c r="AI53" s="44"/>
      <c r="AJ53" s="138"/>
      <c r="AK53" s="144"/>
      <c r="AL53" s="44"/>
      <c r="AM53" s="44"/>
      <c r="AN53" s="145"/>
      <c r="AO53" s="1"/>
      <c r="AP53" s="1"/>
      <c r="AQ53" s="1"/>
      <c r="AR53" s="1"/>
      <c r="AS53" s="185"/>
    </row>
    <row r="54" spans="1:45" ht="14.25" customHeight="1">
      <c r="A54" s="1"/>
      <c r="B54" s="45" t="s">
        <v>71</v>
      </c>
      <c r="C54" s="177" t="s">
        <v>59</v>
      </c>
      <c r="D54" s="38">
        <v>182402.37646449701</v>
      </c>
      <c r="E54" s="177" t="s">
        <v>59</v>
      </c>
      <c r="F54" s="137">
        <v>186297.87646449701</v>
      </c>
      <c r="G54" s="178" t="s">
        <v>59</v>
      </c>
      <c r="H54" s="39">
        <f t="shared" ref="H54:H64" si="15">SUM(D54+F54)</f>
        <v>368700.25292899401</v>
      </c>
      <c r="I54" s="40">
        <f>'2. Full Solution Discount'!$C$15</f>
        <v>0.05</v>
      </c>
      <c r="J54" s="143">
        <f t="shared" ref="J54:J64" si="16">(1-I54)*H54</f>
        <v>350265.24028254428</v>
      </c>
      <c r="K54" s="1"/>
      <c r="L54" s="1"/>
      <c r="M54" s="1"/>
      <c r="N54" s="1"/>
      <c r="O54" s="185"/>
      <c r="P54" s="1"/>
      <c r="Q54" s="45" t="s">
        <v>71</v>
      </c>
      <c r="R54" s="177" t="s">
        <v>59</v>
      </c>
      <c r="S54" s="38">
        <v>161878.9846153846</v>
      </c>
      <c r="T54" s="177" t="s">
        <v>59</v>
      </c>
      <c r="U54" s="137">
        <v>106971.8596153846</v>
      </c>
      <c r="V54" s="178" t="s">
        <v>59</v>
      </c>
      <c r="W54" s="39">
        <f t="shared" ref="W54:W64" si="17">SUM(S54+U54)</f>
        <v>268850.8442307692</v>
      </c>
      <c r="X54" s="40">
        <f>'2. Full Solution Discount'!$C$15</f>
        <v>0.05</v>
      </c>
      <c r="Y54" s="143">
        <f t="shared" ref="Y54:Y64" si="18">(1-X54)*W54</f>
        <v>255408.30201923073</v>
      </c>
      <c r="Z54" s="1"/>
      <c r="AA54" s="1"/>
      <c r="AB54" s="1"/>
      <c r="AC54" s="1"/>
      <c r="AD54" s="185"/>
      <c r="AE54" s="1"/>
      <c r="AF54" s="45" t="s">
        <v>71</v>
      </c>
      <c r="AG54" s="154" t="s">
        <v>59</v>
      </c>
      <c r="AH54" s="38">
        <v>190337.29798076925</v>
      </c>
      <c r="AI54" s="154"/>
      <c r="AJ54" s="137"/>
      <c r="AK54" s="155" t="s">
        <v>59</v>
      </c>
      <c r="AL54" s="39">
        <f t="shared" ref="AL54:AL64" si="19">SUM(AH54+AJ54)</f>
        <v>190337.29798076925</v>
      </c>
      <c r="AM54" s="40">
        <f>'2. Full Solution Discount'!$C$15</f>
        <v>0.05</v>
      </c>
      <c r="AN54" s="143">
        <f t="shared" ref="AN54:AN64" si="20">(1-AM54)*AL54</f>
        <v>180820.43308173076</v>
      </c>
      <c r="AO54" s="1"/>
      <c r="AP54" s="1"/>
      <c r="AQ54" s="1"/>
      <c r="AR54" s="1"/>
      <c r="AS54" s="185"/>
    </row>
    <row r="55" spans="1:45" ht="14.25" customHeight="1">
      <c r="A55" s="1"/>
      <c r="B55" s="41" t="s">
        <v>72</v>
      </c>
      <c r="C55" s="177" t="s">
        <v>59</v>
      </c>
      <c r="D55" s="38">
        <v>961502.37646449695</v>
      </c>
      <c r="E55" s="177" t="s">
        <v>59</v>
      </c>
      <c r="F55" s="137">
        <v>996561.87646449695</v>
      </c>
      <c r="G55" s="178" t="s">
        <v>59</v>
      </c>
      <c r="H55" s="39">
        <f t="shared" si="15"/>
        <v>1958064.2529289939</v>
      </c>
      <c r="I55" s="40">
        <f>'2. Full Solution Discount'!$C$15</f>
        <v>0.05</v>
      </c>
      <c r="J55" s="143">
        <f t="shared" si="16"/>
        <v>1860161.0402825442</v>
      </c>
      <c r="K55" s="1"/>
      <c r="L55" s="1"/>
      <c r="M55" s="1"/>
      <c r="N55" s="1"/>
      <c r="O55" s="185"/>
      <c r="P55" s="1"/>
      <c r="Q55" s="41" t="s">
        <v>72</v>
      </c>
      <c r="R55" s="177" t="s">
        <v>59</v>
      </c>
      <c r="S55" s="38">
        <v>747463.9846153846</v>
      </c>
      <c r="T55" s="177" t="s">
        <v>59</v>
      </c>
      <c r="U55" s="137">
        <v>253299.8596153846</v>
      </c>
      <c r="V55" s="178" t="s">
        <v>59</v>
      </c>
      <c r="W55" s="39">
        <f t="shared" si="17"/>
        <v>1000763.8442307692</v>
      </c>
      <c r="X55" s="40">
        <f>'2. Full Solution Discount'!$C$15</f>
        <v>0.05</v>
      </c>
      <c r="Y55" s="143">
        <f t="shared" si="18"/>
        <v>950725.65201923065</v>
      </c>
      <c r="Z55" s="1"/>
      <c r="AA55" s="1"/>
      <c r="AB55" s="1"/>
      <c r="AC55" s="1"/>
      <c r="AD55" s="185"/>
      <c r="AE55" s="1"/>
      <c r="AF55" s="41" t="s">
        <v>72</v>
      </c>
      <c r="AG55" s="154" t="s">
        <v>59</v>
      </c>
      <c r="AH55" s="38">
        <v>762813.09798076935</v>
      </c>
      <c r="AI55" s="154"/>
      <c r="AJ55" s="137"/>
      <c r="AK55" s="155" t="s">
        <v>59</v>
      </c>
      <c r="AL55" s="39">
        <f t="shared" si="19"/>
        <v>762813.09798076935</v>
      </c>
      <c r="AM55" s="40">
        <f>'2. Full Solution Discount'!$C$15</f>
        <v>0.05</v>
      </c>
      <c r="AN55" s="143">
        <f t="shared" si="20"/>
        <v>724672.44308173086</v>
      </c>
      <c r="AO55" s="1"/>
      <c r="AP55" s="1"/>
      <c r="AQ55" s="1"/>
      <c r="AR55" s="1"/>
      <c r="AS55" s="185"/>
    </row>
    <row r="56" spans="1:45" ht="14.25" customHeight="1">
      <c r="A56" s="1"/>
      <c r="B56" s="41" t="s">
        <v>73</v>
      </c>
      <c r="C56" s="177" t="s">
        <v>59</v>
      </c>
      <c r="D56" s="38">
        <v>1075584.8764644971</v>
      </c>
      <c r="E56" s="177" t="s">
        <v>59</v>
      </c>
      <c r="F56" s="137">
        <v>1014999.8764644969</v>
      </c>
      <c r="G56" s="178" t="s">
        <v>59</v>
      </c>
      <c r="H56" s="39">
        <f t="shared" si="15"/>
        <v>2090584.7529289941</v>
      </c>
      <c r="I56" s="40">
        <f>'2. Full Solution Discount'!$C$15</f>
        <v>0.05</v>
      </c>
      <c r="J56" s="143">
        <f t="shared" si="16"/>
        <v>1986055.5152825443</v>
      </c>
      <c r="K56" s="1"/>
      <c r="L56" s="1"/>
      <c r="M56" s="1"/>
      <c r="N56" s="1"/>
      <c r="O56" s="185"/>
      <c r="P56" s="1"/>
      <c r="Q56" s="41" t="s">
        <v>73</v>
      </c>
      <c r="R56" s="177" t="s">
        <v>59</v>
      </c>
      <c r="S56" s="38">
        <v>1248484.6096153846</v>
      </c>
      <c r="T56" s="177" t="s">
        <v>59</v>
      </c>
      <c r="U56" s="137">
        <v>136245.8596153846</v>
      </c>
      <c r="V56" s="178" t="s">
        <v>59</v>
      </c>
      <c r="W56" s="39">
        <f t="shared" si="17"/>
        <v>1384730.4692307692</v>
      </c>
      <c r="X56" s="40">
        <f>'2. Full Solution Discount'!$C$15</f>
        <v>0.05</v>
      </c>
      <c r="Y56" s="143">
        <f t="shared" si="18"/>
        <v>1315493.9457692306</v>
      </c>
      <c r="Z56" s="1"/>
      <c r="AA56" s="1"/>
      <c r="AB56" s="176"/>
      <c r="AC56" s="176"/>
      <c r="AD56" s="185"/>
      <c r="AE56" s="1"/>
      <c r="AF56" s="41" t="s">
        <v>73</v>
      </c>
      <c r="AG56" s="154" t="s">
        <v>59</v>
      </c>
      <c r="AH56" s="38">
        <v>870999.57298076933</v>
      </c>
      <c r="AI56" s="154"/>
      <c r="AJ56" s="137"/>
      <c r="AK56" s="155" t="s">
        <v>59</v>
      </c>
      <c r="AL56" s="39">
        <f t="shared" si="19"/>
        <v>870999.57298076933</v>
      </c>
      <c r="AM56" s="40">
        <f>'2. Full Solution Discount'!$C$15</f>
        <v>0.05</v>
      </c>
      <c r="AN56" s="143">
        <f t="shared" si="20"/>
        <v>827449.59433173086</v>
      </c>
      <c r="AO56" s="1"/>
      <c r="AP56" s="1"/>
      <c r="AQ56" s="1"/>
      <c r="AR56" s="1"/>
      <c r="AS56" s="185"/>
    </row>
    <row r="57" spans="1:45" ht="14.25" customHeight="1">
      <c r="A57" s="1"/>
      <c r="B57" s="41" t="s">
        <v>74</v>
      </c>
      <c r="C57" s="177" t="s">
        <v>59</v>
      </c>
      <c r="D57" s="38">
        <v>1190927.3764644971</v>
      </c>
      <c r="E57" s="177" t="s">
        <v>59</v>
      </c>
      <c r="F57" s="137">
        <v>1287474.8764644971</v>
      </c>
      <c r="G57" s="178" t="s">
        <v>59</v>
      </c>
      <c r="H57" s="39">
        <f t="shared" si="15"/>
        <v>2478402.2529289941</v>
      </c>
      <c r="I57" s="40">
        <f>'2. Full Solution Discount'!$C$15</f>
        <v>0.05</v>
      </c>
      <c r="J57" s="143">
        <f t="shared" si="16"/>
        <v>2354482.1402825443</v>
      </c>
      <c r="K57" s="1"/>
      <c r="L57" s="1"/>
      <c r="M57" s="1"/>
      <c r="N57" s="1"/>
      <c r="O57" s="185"/>
      <c r="P57" s="1"/>
      <c r="Q57" s="41" t="s">
        <v>74</v>
      </c>
      <c r="R57" s="177" t="s">
        <v>59</v>
      </c>
      <c r="S57" s="38">
        <v>1008480.8596153846</v>
      </c>
      <c r="T57" s="177" t="s">
        <v>59</v>
      </c>
      <c r="U57" s="137">
        <v>136770.8596153846</v>
      </c>
      <c r="V57" s="178" t="s">
        <v>59</v>
      </c>
      <c r="W57" s="39">
        <f t="shared" si="17"/>
        <v>1145251.7192307692</v>
      </c>
      <c r="X57" s="40">
        <f>'2. Full Solution Discount'!$C$15</f>
        <v>0.05</v>
      </c>
      <c r="Y57" s="143">
        <f t="shared" si="18"/>
        <v>1087989.1332692306</v>
      </c>
      <c r="Z57" s="1"/>
      <c r="AA57" s="1"/>
      <c r="AB57" s="53"/>
      <c r="AC57" s="53"/>
      <c r="AD57" s="185"/>
      <c r="AE57" s="1"/>
      <c r="AF57" s="41" t="s">
        <v>74</v>
      </c>
      <c r="AG57" s="154" t="s">
        <v>59</v>
      </c>
      <c r="AH57" s="38">
        <v>458735.32298076927</v>
      </c>
      <c r="AI57" s="154"/>
      <c r="AJ57" s="137"/>
      <c r="AK57" s="155" t="s">
        <v>59</v>
      </c>
      <c r="AL57" s="39">
        <f t="shared" si="19"/>
        <v>458735.32298076927</v>
      </c>
      <c r="AM57" s="40">
        <f>'2. Full Solution Discount'!$C$15</f>
        <v>0.05</v>
      </c>
      <c r="AN57" s="143">
        <f t="shared" si="20"/>
        <v>435798.55683173076</v>
      </c>
      <c r="AO57" s="1"/>
      <c r="AP57" s="1"/>
      <c r="AQ57" s="1"/>
      <c r="AR57" s="1"/>
      <c r="AS57" s="185"/>
    </row>
    <row r="58" spans="1:45" ht="14.25" customHeight="1">
      <c r="A58" s="1"/>
      <c r="B58" s="41" t="s">
        <v>75</v>
      </c>
      <c r="C58" s="181" t="s">
        <v>76</v>
      </c>
      <c r="D58" s="38">
        <v>0</v>
      </c>
      <c r="E58" s="181" t="s">
        <v>76</v>
      </c>
      <c r="F58" s="137">
        <v>0</v>
      </c>
      <c r="G58" s="178" t="s">
        <v>59</v>
      </c>
      <c r="H58" s="39">
        <f t="shared" si="15"/>
        <v>0</v>
      </c>
      <c r="I58" s="40">
        <f>'2. Full Solution Discount'!$C$15</f>
        <v>0.05</v>
      </c>
      <c r="J58" s="143">
        <f t="shared" si="16"/>
        <v>0</v>
      </c>
      <c r="K58" s="1"/>
      <c r="L58" s="1"/>
      <c r="M58" s="1"/>
      <c r="N58" s="1"/>
      <c r="O58" s="185"/>
      <c r="P58" s="1"/>
      <c r="Q58" s="41" t="s">
        <v>75</v>
      </c>
      <c r="R58" s="181" t="s">
        <v>76</v>
      </c>
      <c r="S58" s="38">
        <v>0</v>
      </c>
      <c r="T58" s="177" t="s">
        <v>59</v>
      </c>
      <c r="U58" s="137">
        <v>0</v>
      </c>
      <c r="V58" s="179" t="s">
        <v>76</v>
      </c>
      <c r="W58" s="39">
        <f t="shared" si="17"/>
        <v>0</v>
      </c>
      <c r="X58" s="40">
        <f>'2. Full Solution Discount'!$C$15</f>
        <v>0.05</v>
      </c>
      <c r="Y58" s="143">
        <f t="shared" si="18"/>
        <v>0</v>
      </c>
      <c r="Z58" s="1"/>
      <c r="AA58" s="1"/>
      <c r="AB58" s="176"/>
      <c r="AC58" s="176"/>
      <c r="AD58" s="185"/>
      <c r="AE58" s="1"/>
      <c r="AF58" s="41" t="s">
        <v>75</v>
      </c>
      <c r="AG58" s="181" t="s">
        <v>76</v>
      </c>
      <c r="AH58" s="38">
        <v>0</v>
      </c>
      <c r="AI58" s="154"/>
      <c r="AJ58" s="137"/>
      <c r="AK58" s="179" t="s">
        <v>76</v>
      </c>
      <c r="AL58" s="39">
        <f t="shared" si="19"/>
        <v>0</v>
      </c>
      <c r="AM58" s="40">
        <f>'2. Full Solution Discount'!$C$15</f>
        <v>0.05</v>
      </c>
      <c r="AN58" s="143">
        <f t="shared" si="20"/>
        <v>0</v>
      </c>
      <c r="AO58" s="1"/>
      <c r="AP58" s="1"/>
      <c r="AQ58" s="1"/>
      <c r="AR58" s="1"/>
      <c r="AS58" s="185"/>
    </row>
    <row r="59" spans="1:45" ht="44.25" customHeight="1">
      <c r="A59" s="1"/>
      <c r="B59" s="46" t="s">
        <v>77</v>
      </c>
      <c r="C59" s="182" t="s">
        <v>78</v>
      </c>
      <c r="D59" s="38">
        <v>0</v>
      </c>
      <c r="E59" s="182" t="s">
        <v>78</v>
      </c>
      <c r="F59" s="137">
        <v>0</v>
      </c>
      <c r="G59" s="178" t="s">
        <v>59</v>
      </c>
      <c r="H59" s="39">
        <f t="shared" si="15"/>
        <v>0</v>
      </c>
      <c r="I59" s="40">
        <f>'2. Full Solution Discount'!$C$15</f>
        <v>0.05</v>
      </c>
      <c r="J59" s="143">
        <f t="shared" si="16"/>
        <v>0</v>
      </c>
      <c r="K59" s="1"/>
      <c r="L59" s="1"/>
      <c r="M59" s="1"/>
      <c r="N59" s="1"/>
      <c r="O59" s="185"/>
      <c r="P59" s="1"/>
      <c r="Q59" s="46" t="s">
        <v>77</v>
      </c>
      <c r="R59" s="182" t="s">
        <v>78</v>
      </c>
      <c r="S59" s="38">
        <v>0</v>
      </c>
      <c r="T59" s="177" t="s">
        <v>59</v>
      </c>
      <c r="U59" s="137">
        <v>0</v>
      </c>
      <c r="V59" s="180" t="s">
        <v>78</v>
      </c>
      <c r="W59" s="39">
        <f t="shared" si="17"/>
        <v>0</v>
      </c>
      <c r="X59" s="40">
        <f>'2. Full Solution Discount'!$C$15</f>
        <v>0.05</v>
      </c>
      <c r="Y59" s="143">
        <f t="shared" si="18"/>
        <v>0</v>
      </c>
      <c r="Z59" s="1"/>
      <c r="AA59" s="1"/>
      <c r="AB59" s="176"/>
      <c r="AC59" s="176"/>
      <c r="AD59" s="185"/>
      <c r="AE59" s="1"/>
      <c r="AF59" s="46" t="s">
        <v>77</v>
      </c>
      <c r="AG59" s="182" t="s">
        <v>78</v>
      </c>
      <c r="AH59" s="38">
        <v>0</v>
      </c>
      <c r="AI59" s="154"/>
      <c r="AJ59" s="137"/>
      <c r="AK59" s="180" t="s">
        <v>78</v>
      </c>
      <c r="AL59" s="39">
        <f t="shared" si="19"/>
        <v>0</v>
      </c>
      <c r="AM59" s="40">
        <f>'2. Full Solution Discount'!$C$15</f>
        <v>0.05</v>
      </c>
      <c r="AN59" s="143">
        <f t="shared" si="20"/>
        <v>0</v>
      </c>
      <c r="AO59" s="1"/>
      <c r="AP59" s="1"/>
      <c r="AQ59" s="1"/>
      <c r="AR59" s="1"/>
      <c r="AS59" s="185"/>
    </row>
    <row r="60" spans="1:45" ht="14.25" customHeight="1">
      <c r="A60" s="1"/>
      <c r="B60" s="42" t="s">
        <v>49</v>
      </c>
      <c r="C60" s="37"/>
      <c r="D60" s="38"/>
      <c r="E60" s="37"/>
      <c r="F60" s="137"/>
      <c r="G60" s="142">
        <f t="shared" ref="G60:G64" si="21">C60+E60</f>
        <v>0</v>
      </c>
      <c r="H60" s="39">
        <f t="shared" si="15"/>
        <v>0</v>
      </c>
      <c r="I60" s="40">
        <f>'2. Full Solution Discount'!$C$15</f>
        <v>0.05</v>
      </c>
      <c r="J60" s="143">
        <f t="shared" si="16"/>
        <v>0</v>
      </c>
      <c r="K60" s="1"/>
      <c r="L60" s="1"/>
      <c r="M60" s="1"/>
      <c r="N60" s="1"/>
      <c r="O60" s="185"/>
      <c r="P60" s="1"/>
      <c r="Q60" s="42" t="s">
        <v>49</v>
      </c>
      <c r="R60" s="37"/>
      <c r="S60" s="38"/>
      <c r="T60" s="37"/>
      <c r="U60" s="137"/>
      <c r="V60" s="142">
        <f t="shared" ref="V60:V64" si="22">R60+T60</f>
        <v>0</v>
      </c>
      <c r="W60" s="39">
        <f t="shared" si="17"/>
        <v>0</v>
      </c>
      <c r="X60" s="40">
        <f>'2. Full Solution Discount'!$C$15</f>
        <v>0.05</v>
      </c>
      <c r="Y60" s="143">
        <f t="shared" si="18"/>
        <v>0</v>
      </c>
      <c r="Z60" s="1"/>
      <c r="AA60" s="1"/>
      <c r="AB60" s="176"/>
      <c r="AC60" s="176"/>
      <c r="AD60" s="185"/>
      <c r="AE60" s="1"/>
      <c r="AF60" s="42" t="s">
        <v>49</v>
      </c>
      <c r="AG60" s="37"/>
      <c r="AH60" s="38"/>
      <c r="AI60" s="37"/>
      <c r="AJ60" s="137"/>
      <c r="AK60" s="142">
        <f t="shared" ref="AK60:AK64" si="23">AG60+AI60</f>
        <v>0</v>
      </c>
      <c r="AL60" s="39">
        <f t="shared" si="19"/>
        <v>0</v>
      </c>
      <c r="AM60" s="40">
        <f>'2. Full Solution Discount'!$C$15</f>
        <v>0.05</v>
      </c>
      <c r="AN60" s="143">
        <f t="shared" si="20"/>
        <v>0</v>
      </c>
      <c r="AO60" s="1"/>
      <c r="AP60" s="1"/>
      <c r="AQ60" s="1"/>
      <c r="AR60" s="1"/>
      <c r="AS60" s="185"/>
    </row>
    <row r="61" spans="1:45" ht="14.25" customHeight="1">
      <c r="A61" s="1"/>
      <c r="B61" s="42" t="s">
        <v>49</v>
      </c>
      <c r="C61" s="37"/>
      <c r="D61" s="38"/>
      <c r="E61" s="37"/>
      <c r="F61" s="137"/>
      <c r="G61" s="142">
        <f t="shared" si="21"/>
        <v>0</v>
      </c>
      <c r="H61" s="39">
        <f t="shared" si="15"/>
        <v>0</v>
      </c>
      <c r="I61" s="40">
        <f>'2. Full Solution Discount'!$C$15</f>
        <v>0.05</v>
      </c>
      <c r="J61" s="143">
        <f t="shared" si="16"/>
        <v>0</v>
      </c>
      <c r="K61" s="1"/>
      <c r="L61" s="1"/>
      <c r="M61" s="1"/>
      <c r="N61" s="1"/>
      <c r="O61" s="185"/>
      <c r="P61" s="1"/>
      <c r="Q61" s="42" t="s">
        <v>49</v>
      </c>
      <c r="R61" s="37"/>
      <c r="S61" s="38"/>
      <c r="T61" s="37"/>
      <c r="U61" s="137"/>
      <c r="V61" s="142">
        <f t="shared" si="22"/>
        <v>0</v>
      </c>
      <c r="W61" s="39">
        <f t="shared" si="17"/>
        <v>0</v>
      </c>
      <c r="X61" s="40">
        <f>'2. Full Solution Discount'!$C$15</f>
        <v>0.05</v>
      </c>
      <c r="Y61" s="143">
        <f t="shared" si="18"/>
        <v>0</v>
      </c>
      <c r="Z61" s="1"/>
      <c r="AA61" s="1"/>
      <c r="AB61" s="1"/>
      <c r="AC61" s="1"/>
      <c r="AD61" s="185"/>
      <c r="AE61" s="1"/>
      <c r="AF61" s="42" t="s">
        <v>49</v>
      </c>
      <c r="AG61" s="37"/>
      <c r="AH61" s="38"/>
      <c r="AI61" s="37"/>
      <c r="AJ61" s="137"/>
      <c r="AK61" s="142">
        <f t="shared" si="23"/>
        <v>0</v>
      </c>
      <c r="AL61" s="39">
        <f t="shared" si="19"/>
        <v>0</v>
      </c>
      <c r="AM61" s="40">
        <f>'2. Full Solution Discount'!$C$15</f>
        <v>0.05</v>
      </c>
      <c r="AN61" s="143">
        <f t="shared" si="20"/>
        <v>0</v>
      </c>
      <c r="AO61" s="1"/>
      <c r="AP61" s="1"/>
      <c r="AQ61" s="1"/>
      <c r="AR61" s="1"/>
      <c r="AS61" s="185"/>
    </row>
    <row r="62" spans="1:45" ht="14.25" customHeight="1">
      <c r="A62" s="1"/>
      <c r="B62" s="42" t="s">
        <v>49</v>
      </c>
      <c r="C62" s="37"/>
      <c r="D62" s="38"/>
      <c r="E62" s="37"/>
      <c r="F62" s="137"/>
      <c r="G62" s="142">
        <f t="shared" si="21"/>
        <v>0</v>
      </c>
      <c r="H62" s="39">
        <f t="shared" si="15"/>
        <v>0</v>
      </c>
      <c r="I62" s="40">
        <f>'2. Full Solution Discount'!$C$15</f>
        <v>0.05</v>
      </c>
      <c r="J62" s="143">
        <f t="shared" si="16"/>
        <v>0</v>
      </c>
      <c r="K62" s="1"/>
      <c r="L62" s="1"/>
      <c r="M62" s="1"/>
      <c r="N62" s="53"/>
      <c r="O62" s="185"/>
      <c r="P62" s="1"/>
      <c r="Q62" s="42" t="s">
        <v>49</v>
      </c>
      <c r="R62" s="37"/>
      <c r="S62" s="38"/>
      <c r="T62" s="37"/>
      <c r="U62" s="137"/>
      <c r="V62" s="142">
        <f t="shared" si="22"/>
        <v>0</v>
      </c>
      <c r="W62" s="39">
        <f t="shared" si="17"/>
        <v>0</v>
      </c>
      <c r="X62" s="40">
        <f>'2. Full Solution Discount'!$C$15</f>
        <v>0.05</v>
      </c>
      <c r="Y62" s="143">
        <f t="shared" si="18"/>
        <v>0</v>
      </c>
      <c r="Z62" s="1"/>
      <c r="AA62" s="1"/>
      <c r="AB62" s="1"/>
      <c r="AC62" s="1"/>
      <c r="AD62" s="185"/>
      <c r="AE62" s="1"/>
      <c r="AF62" s="42" t="s">
        <v>49</v>
      </c>
      <c r="AG62" s="37"/>
      <c r="AH62" s="38"/>
      <c r="AI62" s="37"/>
      <c r="AJ62" s="137"/>
      <c r="AK62" s="142">
        <f t="shared" si="23"/>
        <v>0</v>
      </c>
      <c r="AL62" s="39">
        <f t="shared" si="19"/>
        <v>0</v>
      </c>
      <c r="AM62" s="40">
        <f>'2. Full Solution Discount'!$C$15</f>
        <v>0.05</v>
      </c>
      <c r="AN62" s="143">
        <f t="shared" si="20"/>
        <v>0</v>
      </c>
      <c r="AO62" s="1"/>
      <c r="AP62" s="1"/>
      <c r="AQ62" s="1"/>
      <c r="AR62" s="1"/>
      <c r="AS62" s="185"/>
    </row>
    <row r="63" spans="1:45" ht="14.25" customHeight="1">
      <c r="A63" s="1"/>
      <c r="B63" s="42" t="s">
        <v>49</v>
      </c>
      <c r="C63" s="37"/>
      <c r="D63" s="38"/>
      <c r="E63" s="37"/>
      <c r="F63" s="137"/>
      <c r="G63" s="142">
        <f t="shared" si="21"/>
        <v>0</v>
      </c>
      <c r="H63" s="39">
        <f t="shared" si="15"/>
        <v>0</v>
      </c>
      <c r="I63" s="40">
        <f>'2. Full Solution Discount'!$C$15</f>
        <v>0.05</v>
      </c>
      <c r="J63" s="143">
        <f t="shared" si="16"/>
        <v>0</v>
      </c>
      <c r="K63" s="1"/>
      <c r="L63" s="1"/>
      <c r="M63" s="1"/>
      <c r="N63" s="1"/>
      <c r="O63" s="185"/>
      <c r="P63" s="1"/>
      <c r="Q63" s="42" t="s">
        <v>49</v>
      </c>
      <c r="R63" s="37"/>
      <c r="S63" s="38"/>
      <c r="T63" s="37"/>
      <c r="U63" s="137"/>
      <c r="V63" s="142">
        <f t="shared" si="22"/>
        <v>0</v>
      </c>
      <c r="W63" s="39">
        <f t="shared" si="17"/>
        <v>0</v>
      </c>
      <c r="X63" s="40">
        <f>'2. Full Solution Discount'!$C$15</f>
        <v>0.05</v>
      </c>
      <c r="Y63" s="143">
        <f t="shared" si="18"/>
        <v>0</v>
      </c>
      <c r="Z63" s="1"/>
      <c r="AA63" s="1"/>
      <c r="AB63" s="1"/>
      <c r="AC63" s="1"/>
      <c r="AD63" s="185"/>
      <c r="AE63" s="1"/>
      <c r="AF63" s="42" t="s">
        <v>49</v>
      </c>
      <c r="AG63" s="37"/>
      <c r="AH63" s="38"/>
      <c r="AI63" s="37"/>
      <c r="AJ63" s="137"/>
      <c r="AK63" s="142">
        <f t="shared" si="23"/>
        <v>0</v>
      </c>
      <c r="AL63" s="39">
        <f t="shared" si="19"/>
        <v>0</v>
      </c>
      <c r="AM63" s="40">
        <f>'2. Full Solution Discount'!$C$15</f>
        <v>0.05</v>
      </c>
      <c r="AN63" s="143">
        <f t="shared" si="20"/>
        <v>0</v>
      </c>
      <c r="AO63" s="1"/>
      <c r="AP63" s="1"/>
      <c r="AQ63" s="1"/>
      <c r="AR63" s="1"/>
      <c r="AS63" s="185"/>
    </row>
    <row r="64" spans="1:45" ht="14.25" customHeight="1" thickBot="1">
      <c r="A64" s="1"/>
      <c r="B64" s="47" t="s">
        <v>49</v>
      </c>
      <c r="C64" s="1"/>
      <c r="D64" s="38"/>
      <c r="E64" s="1"/>
      <c r="F64" s="137"/>
      <c r="G64" s="146">
        <f t="shared" si="21"/>
        <v>0</v>
      </c>
      <c r="H64" s="147">
        <f t="shared" si="15"/>
        <v>0</v>
      </c>
      <c r="I64" s="148">
        <f>'2. Full Solution Discount'!$C$15</f>
        <v>0.05</v>
      </c>
      <c r="J64" s="149">
        <f t="shared" si="16"/>
        <v>0</v>
      </c>
      <c r="K64" s="1"/>
      <c r="L64" s="1"/>
      <c r="M64" s="1"/>
      <c r="N64" s="1"/>
      <c r="O64" s="185"/>
      <c r="P64" s="1"/>
      <c r="Q64" s="47" t="s">
        <v>49</v>
      </c>
      <c r="R64" s="1"/>
      <c r="S64" s="38"/>
      <c r="T64" s="1"/>
      <c r="U64" s="137"/>
      <c r="V64" s="146">
        <f t="shared" si="22"/>
        <v>0</v>
      </c>
      <c r="W64" s="147">
        <f t="shared" si="17"/>
        <v>0</v>
      </c>
      <c r="X64" s="148">
        <f>'2. Full Solution Discount'!$C$15</f>
        <v>0.05</v>
      </c>
      <c r="Y64" s="149">
        <f t="shared" si="18"/>
        <v>0</v>
      </c>
      <c r="Z64" s="1"/>
      <c r="AA64" s="1"/>
      <c r="AB64" s="1"/>
      <c r="AC64" s="1"/>
      <c r="AD64" s="185"/>
      <c r="AE64" s="1"/>
      <c r="AF64" s="47" t="s">
        <v>49</v>
      </c>
      <c r="AG64" s="1"/>
      <c r="AH64" s="38"/>
      <c r="AI64" s="1"/>
      <c r="AJ64" s="137"/>
      <c r="AK64" s="146">
        <f t="shared" si="23"/>
        <v>0</v>
      </c>
      <c r="AL64" s="147">
        <f t="shared" si="19"/>
        <v>0</v>
      </c>
      <c r="AM64" s="148">
        <f>'2. Full Solution Discount'!$C$15</f>
        <v>0.05</v>
      </c>
      <c r="AN64" s="149">
        <f t="shared" si="20"/>
        <v>0</v>
      </c>
      <c r="AO64" s="1"/>
      <c r="AP64" s="1"/>
      <c r="AQ64" s="1"/>
      <c r="AR64" s="1"/>
      <c r="AS64" s="185"/>
    </row>
    <row r="65" spans="1:45" ht="14.25" customHeight="1" thickBot="1">
      <c r="A65" s="1"/>
      <c r="B65" s="48" t="s">
        <v>45</v>
      </c>
      <c r="C65" s="49"/>
      <c r="D65" s="139">
        <f>SUM(D39:D64)</f>
        <v>7808676.894038463</v>
      </c>
      <c r="E65" s="50"/>
      <c r="F65" s="139">
        <f>SUM(F39:F64)</f>
        <v>11475934.39989645</v>
      </c>
      <c r="G65" s="150"/>
      <c r="H65" s="151">
        <f>SUM(H39:H64)</f>
        <v>19284611.293934911</v>
      </c>
      <c r="I65" s="152">
        <f>'2. Full Solution Discount'!$C$15</f>
        <v>0.05</v>
      </c>
      <c r="J65" s="153">
        <f>SUM(J39:J64)</f>
        <v>18320380.729238164</v>
      </c>
      <c r="K65" s="1"/>
      <c r="L65" s="1"/>
      <c r="M65" s="1"/>
      <c r="N65" s="1"/>
      <c r="O65" s="185"/>
      <c r="P65" s="1"/>
      <c r="Q65" s="48" t="s">
        <v>45</v>
      </c>
      <c r="R65" s="49"/>
      <c r="S65" s="139">
        <f>SUM(S39:S64)</f>
        <v>11023970.394230772</v>
      </c>
      <c r="T65" s="50"/>
      <c r="U65" s="139">
        <f>SUM(U39:U64)</f>
        <v>2615990.394230769</v>
      </c>
      <c r="V65" s="150"/>
      <c r="W65" s="151">
        <f>SUM(W39:W64)</f>
        <v>13639960.788461538</v>
      </c>
      <c r="X65" s="152">
        <f>'2. Full Solution Discount'!$C$15</f>
        <v>0.05</v>
      </c>
      <c r="Y65" s="153">
        <f>SUM(Y39:Y64)</f>
        <v>12957962.74903846</v>
      </c>
      <c r="Z65" s="1"/>
      <c r="AA65" s="1"/>
      <c r="AB65" s="1"/>
      <c r="AC65" s="1"/>
      <c r="AD65" s="185"/>
      <c r="AE65" s="1"/>
      <c r="AF65" s="48" t="s">
        <v>45</v>
      </c>
      <c r="AG65" s="49"/>
      <c r="AH65" s="139">
        <f>SUM(AH39:AH64)</f>
        <v>8495196.4697115384</v>
      </c>
      <c r="AI65" s="50"/>
      <c r="AJ65" s="139">
        <f>SUM(AJ39:AJ64)</f>
        <v>0</v>
      </c>
      <c r="AK65" s="150"/>
      <c r="AL65" s="151">
        <f>SUM(AL39:AL64)</f>
        <v>8495196.4697115384</v>
      </c>
      <c r="AM65" s="152">
        <f>'2. Full Solution Discount'!$C$15</f>
        <v>0.05</v>
      </c>
      <c r="AN65" s="153">
        <f>SUM(AN39:AN64)</f>
        <v>8070436.6462259619</v>
      </c>
      <c r="AO65" s="1"/>
      <c r="AP65" s="1"/>
      <c r="AQ65" s="1"/>
      <c r="AR65" s="1"/>
      <c r="AS65" s="185"/>
    </row>
    <row r="66" spans="1:45" ht="14.25" customHeight="1">
      <c r="A66" s="1"/>
      <c r="B66" s="31"/>
      <c r="C66" s="52"/>
      <c r="D66" s="30"/>
      <c r="E66" s="1"/>
      <c r="F66" s="30"/>
      <c r="G66" s="1"/>
      <c r="H66" s="30"/>
      <c r="I66" s="53"/>
      <c r="J66" s="30"/>
      <c r="K66" s="1"/>
      <c r="L66" s="1"/>
      <c r="M66" s="1"/>
      <c r="N66" s="1"/>
      <c r="O66" s="185"/>
      <c r="P66" s="1"/>
      <c r="Q66" s="31"/>
      <c r="R66" s="52"/>
      <c r="S66" s="30"/>
      <c r="T66" s="1"/>
      <c r="U66" s="30"/>
      <c r="V66" s="1"/>
      <c r="W66" s="30"/>
      <c r="X66" s="53"/>
      <c r="Y66" s="30"/>
      <c r="Z66" s="1"/>
      <c r="AA66" s="1"/>
      <c r="AB66" s="1"/>
      <c r="AC66" s="1"/>
      <c r="AD66" s="185"/>
      <c r="AE66" s="1"/>
      <c r="AF66" s="31"/>
      <c r="AG66" s="52"/>
      <c r="AH66" s="30"/>
      <c r="AI66" s="1"/>
      <c r="AJ66" s="30"/>
      <c r="AK66" s="1"/>
      <c r="AL66" s="30"/>
      <c r="AM66" s="53"/>
      <c r="AN66" s="30"/>
      <c r="AO66" s="1"/>
      <c r="AP66" s="1"/>
      <c r="AQ66" s="1"/>
      <c r="AR66" s="1"/>
      <c r="AS66" s="185"/>
    </row>
    <row r="67" spans="1:45" ht="13.5" customHeight="1">
      <c r="A67" s="1"/>
      <c r="B67" s="54"/>
      <c r="C67" s="13"/>
      <c r="D67" s="13"/>
      <c r="E67" s="13"/>
      <c r="F67" s="13"/>
      <c r="G67" s="13"/>
      <c r="H67" s="13"/>
      <c r="I67" s="13"/>
      <c r="J67" s="13"/>
      <c r="K67" s="1"/>
      <c r="L67" s="1"/>
      <c r="M67" s="1"/>
      <c r="N67" s="192"/>
      <c r="O67" s="185"/>
      <c r="P67" s="1"/>
      <c r="Q67" s="54"/>
      <c r="R67" s="13"/>
      <c r="S67" s="13"/>
      <c r="T67" s="13"/>
      <c r="U67" s="13"/>
      <c r="V67" s="13"/>
      <c r="W67" s="13"/>
      <c r="X67" s="13"/>
      <c r="Y67" s="13"/>
      <c r="Z67" s="1"/>
      <c r="AA67" s="1"/>
      <c r="AB67" s="1"/>
      <c r="AC67" s="192"/>
      <c r="AD67" s="185"/>
      <c r="AE67" s="1"/>
      <c r="AF67" s="54"/>
      <c r="AG67" s="13"/>
      <c r="AH67" s="13"/>
      <c r="AI67" s="13"/>
      <c r="AJ67" s="13"/>
      <c r="AK67" s="13"/>
      <c r="AL67" s="13"/>
      <c r="AM67" s="13"/>
      <c r="AN67" s="13"/>
      <c r="AO67" s="1"/>
      <c r="AP67" s="1"/>
      <c r="AQ67" s="1"/>
      <c r="AR67" s="192"/>
      <c r="AS67" s="185"/>
    </row>
    <row r="68" spans="1:45" ht="39" customHeight="1">
      <c r="A68" s="1"/>
      <c r="B68" s="225" t="s">
        <v>79</v>
      </c>
      <c r="C68" s="226"/>
      <c r="D68" s="226"/>
      <c r="E68" s="226"/>
      <c r="F68" s="226"/>
      <c r="G68" s="226"/>
      <c r="H68" s="226"/>
      <c r="I68" s="226"/>
      <c r="J68" s="226"/>
      <c r="K68" s="226"/>
      <c r="L68" s="226"/>
      <c r="M68" s="226"/>
      <c r="N68" s="226"/>
      <c r="O68" s="227"/>
      <c r="P68" s="1"/>
      <c r="Q68" s="225" t="s">
        <v>79</v>
      </c>
      <c r="R68" s="226"/>
      <c r="S68" s="226"/>
      <c r="T68" s="226"/>
      <c r="U68" s="226"/>
      <c r="V68" s="226"/>
      <c r="W68" s="226"/>
      <c r="X68" s="226"/>
      <c r="Y68" s="226"/>
      <c r="Z68" s="226"/>
      <c r="AA68" s="226"/>
      <c r="AB68" s="226"/>
      <c r="AC68" s="226"/>
      <c r="AD68" s="227"/>
      <c r="AE68" s="1"/>
      <c r="AF68" s="225" t="s">
        <v>79</v>
      </c>
      <c r="AG68" s="226"/>
      <c r="AH68" s="226"/>
      <c r="AI68" s="226"/>
      <c r="AJ68" s="226"/>
      <c r="AK68" s="226"/>
      <c r="AL68" s="226"/>
      <c r="AM68" s="226"/>
      <c r="AN68" s="226"/>
      <c r="AO68" s="226"/>
      <c r="AP68" s="226"/>
      <c r="AQ68" s="226"/>
      <c r="AR68" s="226"/>
      <c r="AS68" s="227"/>
    </row>
    <row r="69" spans="1:45" ht="13.5" customHeight="1">
      <c r="A69" s="1"/>
      <c r="B69" s="33"/>
      <c r="C69" s="55" t="s">
        <v>35</v>
      </c>
      <c r="D69" s="55" t="s">
        <v>36</v>
      </c>
      <c r="E69" s="55" t="s">
        <v>37</v>
      </c>
      <c r="F69" s="55" t="s">
        <v>38</v>
      </c>
      <c r="G69" s="55" t="s">
        <v>39</v>
      </c>
      <c r="H69" s="55" t="s">
        <v>40</v>
      </c>
      <c r="I69" s="55" t="s">
        <v>41</v>
      </c>
      <c r="J69" s="55" t="s">
        <v>42</v>
      </c>
      <c r="K69" s="55" t="s">
        <v>43</v>
      </c>
      <c r="L69" s="55" t="s">
        <v>44</v>
      </c>
      <c r="M69" s="193" t="s">
        <v>45</v>
      </c>
      <c r="N69" s="56" t="s">
        <v>56</v>
      </c>
      <c r="O69" s="57" t="s">
        <v>57</v>
      </c>
      <c r="P69" s="10"/>
      <c r="Q69" s="33"/>
      <c r="R69" s="55" t="s">
        <v>35</v>
      </c>
      <c r="S69" s="55" t="s">
        <v>36</v>
      </c>
      <c r="T69" s="55" t="s">
        <v>37</v>
      </c>
      <c r="U69" s="55" t="s">
        <v>38</v>
      </c>
      <c r="V69" s="55" t="s">
        <v>39</v>
      </c>
      <c r="W69" s="55" t="s">
        <v>40</v>
      </c>
      <c r="X69" s="55" t="s">
        <v>41</v>
      </c>
      <c r="Y69" s="55" t="s">
        <v>42</v>
      </c>
      <c r="Z69" s="55" t="s">
        <v>43</v>
      </c>
      <c r="AA69" s="55" t="s">
        <v>44</v>
      </c>
      <c r="AB69" s="193" t="s">
        <v>45</v>
      </c>
      <c r="AC69" s="56" t="s">
        <v>56</v>
      </c>
      <c r="AD69" s="57" t="s">
        <v>57</v>
      </c>
      <c r="AE69" s="1"/>
      <c r="AF69" s="33"/>
      <c r="AG69" s="55" t="s">
        <v>35</v>
      </c>
      <c r="AH69" s="55" t="s">
        <v>36</v>
      </c>
      <c r="AI69" s="55" t="s">
        <v>37</v>
      </c>
      <c r="AJ69" s="55" t="s">
        <v>38</v>
      </c>
      <c r="AK69" s="55" t="s">
        <v>39</v>
      </c>
      <c r="AL69" s="55" t="s">
        <v>40</v>
      </c>
      <c r="AM69" s="55" t="s">
        <v>41</v>
      </c>
      <c r="AN69" s="55" t="s">
        <v>42</v>
      </c>
      <c r="AO69" s="55" t="s">
        <v>43</v>
      </c>
      <c r="AP69" s="55" t="s">
        <v>44</v>
      </c>
      <c r="AQ69" s="193" t="s">
        <v>45</v>
      </c>
      <c r="AR69" s="56" t="s">
        <v>56</v>
      </c>
      <c r="AS69" s="57" t="s">
        <v>57</v>
      </c>
    </row>
    <row r="70" spans="1:45" ht="13.5" customHeight="1">
      <c r="A70" s="1"/>
      <c r="B70" s="24" t="s">
        <v>58</v>
      </c>
      <c r="C70" s="175" t="s">
        <v>80</v>
      </c>
      <c r="D70" s="175" t="s">
        <v>80</v>
      </c>
      <c r="E70" s="175" t="s">
        <v>80</v>
      </c>
      <c r="F70" s="175" t="s">
        <v>80</v>
      </c>
      <c r="G70" s="175" t="s">
        <v>80</v>
      </c>
      <c r="H70" s="175" t="s">
        <v>80</v>
      </c>
      <c r="I70" s="175" t="s">
        <v>80</v>
      </c>
      <c r="J70" s="175" t="s">
        <v>80</v>
      </c>
      <c r="K70" s="175" t="s">
        <v>80</v>
      </c>
      <c r="L70" s="175" t="s">
        <v>80</v>
      </c>
      <c r="M70" s="59">
        <f t="shared" ref="M70:M86" si="24">SUM(C70:L70)</f>
        <v>0</v>
      </c>
      <c r="N70" s="40">
        <f>'2. Full Solution Discount'!$C$16</f>
        <v>0.59599999999999997</v>
      </c>
      <c r="O70" s="60">
        <f t="shared" ref="O70:O85" si="25">(1-N70)*M70</f>
        <v>0</v>
      </c>
      <c r="P70" s="10"/>
      <c r="Q70" s="24" t="s">
        <v>58</v>
      </c>
      <c r="R70" s="175" t="s">
        <v>80</v>
      </c>
      <c r="S70" s="175" t="s">
        <v>80</v>
      </c>
      <c r="T70" s="175" t="s">
        <v>80</v>
      </c>
      <c r="U70" s="175" t="s">
        <v>80</v>
      </c>
      <c r="V70" s="175" t="s">
        <v>80</v>
      </c>
      <c r="W70" s="175" t="s">
        <v>80</v>
      </c>
      <c r="X70" s="175" t="s">
        <v>80</v>
      </c>
      <c r="Y70" s="175" t="s">
        <v>80</v>
      </c>
      <c r="Z70" s="175" t="s">
        <v>80</v>
      </c>
      <c r="AA70" s="175" t="s">
        <v>80</v>
      </c>
      <c r="AB70" s="59">
        <f t="shared" ref="AB70:AB86" si="26">SUM(R70:AA70)</f>
        <v>0</v>
      </c>
      <c r="AC70" s="40">
        <f>'2. Full Solution Discount'!$C$16</f>
        <v>0.59599999999999997</v>
      </c>
      <c r="AD70" s="60">
        <f t="shared" ref="AD70:AD85" si="27">(1-AC70)*AB70</f>
        <v>0</v>
      </c>
      <c r="AE70" s="1"/>
      <c r="AF70" s="24" t="s">
        <v>58</v>
      </c>
      <c r="AG70" s="175" t="s">
        <v>80</v>
      </c>
      <c r="AH70" s="175" t="s">
        <v>80</v>
      </c>
      <c r="AI70" s="175" t="s">
        <v>80</v>
      </c>
      <c r="AJ70" s="175" t="s">
        <v>80</v>
      </c>
      <c r="AK70" s="175" t="s">
        <v>80</v>
      </c>
      <c r="AL70" s="175" t="s">
        <v>80</v>
      </c>
      <c r="AM70" s="175" t="s">
        <v>80</v>
      </c>
      <c r="AN70" s="175" t="s">
        <v>80</v>
      </c>
      <c r="AO70" s="175" t="s">
        <v>80</v>
      </c>
      <c r="AP70" s="175" t="s">
        <v>80</v>
      </c>
      <c r="AQ70" s="59">
        <f t="shared" ref="AQ70:AQ86" si="28">SUM(AG70:AP70)</f>
        <v>0</v>
      </c>
      <c r="AR70" s="40">
        <f>'2. Full Solution Discount'!$C$16</f>
        <v>0.59599999999999997</v>
      </c>
      <c r="AS70" s="60">
        <f t="shared" ref="AS70:AS85" si="29">(1-AR70)*AQ70</f>
        <v>0</v>
      </c>
    </row>
    <row r="71" spans="1:45" ht="13.5" customHeight="1">
      <c r="A71" s="1"/>
      <c r="B71" s="24" t="s">
        <v>60</v>
      </c>
      <c r="C71" s="175" t="s">
        <v>80</v>
      </c>
      <c r="D71" s="175" t="s">
        <v>80</v>
      </c>
      <c r="E71" s="175" t="s">
        <v>80</v>
      </c>
      <c r="F71" s="175" t="s">
        <v>80</v>
      </c>
      <c r="G71" s="175" t="s">
        <v>80</v>
      </c>
      <c r="H71" s="175" t="s">
        <v>80</v>
      </c>
      <c r="I71" s="175" t="s">
        <v>80</v>
      </c>
      <c r="J71" s="175" t="s">
        <v>80</v>
      </c>
      <c r="K71" s="175" t="s">
        <v>80</v>
      </c>
      <c r="L71" s="175" t="s">
        <v>80</v>
      </c>
      <c r="M71" s="59">
        <f t="shared" si="24"/>
        <v>0</v>
      </c>
      <c r="N71" s="40">
        <f>'2. Full Solution Discount'!$C$16</f>
        <v>0.59599999999999997</v>
      </c>
      <c r="O71" s="60">
        <f t="shared" si="25"/>
        <v>0</v>
      </c>
      <c r="P71" s="10"/>
      <c r="Q71" s="24" t="s">
        <v>60</v>
      </c>
      <c r="R71" s="175" t="s">
        <v>80</v>
      </c>
      <c r="S71" s="175" t="s">
        <v>80</v>
      </c>
      <c r="T71" s="175" t="s">
        <v>80</v>
      </c>
      <c r="U71" s="175" t="s">
        <v>80</v>
      </c>
      <c r="V71" s="175" t="s">
        <v>80</v>
      </c>
      <c r="W71" s="175" t="s">
        <v>80</v>
      </c>
      <c r="X71" s="175" t="s">
        <v>80</v>
      </c>
      <c r="Y71" s="175" t="s">
        <v>80</v>
      </c>
      <c r="Z71" s="175" t="s">
        <v>80</v>
      </c>
      <c r="AA71" s="175" t="s">
        <v>80</v>
      </c>
      <c r="AB71" s="59">
        <f t="shared" si="26"/>
        <v>0</v>
      </c>
      <c r="AC71" s="40">
        <f>'2. Full Solution Discount'!$C$16</f>
        <v>0.59599999999999997</v>
      </c>
      <c r="AD71" s="60">
        <f t="shared" si="27"/>
        <v>0</v>
      </c>
      <c r="AE71" s="1"/>
      <c r="AF71" s="24" t="s">
        <v>60</v>
      </c>
      <c r="AG71" s="175" t="s">
        <v>80</v>
      </c>
      <c r="AH71" s="175" t="s">
        <v>80</v>
      </c>
      <c r="AI71" s="175" t="s">
        <v>80</v>
      </c>
      <c r="AJ71" s="175" t="s">
        <v>80</v>
      </c>
      <c r="AK71" s="175" t="s">
        <v>80</v>
      </c>
      <c r="AL71" s="175" t="s">
        <v>80</v>
      </c>
      <c r="AM71" s="175" t="s">
        <v>80</v>
      </c>
      <c r="AN71" s="175" t="s">
        <v>80</v>
      </c>
      <c r="AO71" s="175" t="s">
        <v>80</v>
      </c>
      <c r="AP71" s="175" t="s">
        <v>80</v>
      </c>
      <c r="AQ71" s="59">
        <f t="shared" si="28"/>
        <v>0</v>
      </c>
      <c r="AR71" s="40">
        <f>'2. Full Solution Discount'!$C$16</f>
        <v>0.59599999999999997</v>
      </c>
      <c r="AS71" s="60">
        <f t="shared" si="29"/>
        <v>0</v>
      </c>
    </row>
    <row r="72" spans="1:45" ht="13.5" customHeight="1">
      <c r="A72" s="1"/>
      <c r="B72" s="24" t="s">
        <v>61</v>
      </c>
      <c r="C72" s="175" t="s">
        <v>80</v>
      </c>
      <c r="D72" s="175" t="s">
        <v>80</v>
      </c>
      <c r="E72" s="175" t="s">
        <v>80</v>
      </c>
      <c r="F72" s="175" t="s">
        <v>80</v>
      </c>
      <c r="G72" s="175" t="s">
        <v>80</v>
      </c>
      <c r="H72" s="175" t="s">
        <v>80</v>
      </c>
      <c r="I72" s="175" t="s">
        <v>80</v>
      </c>
      <c r="J72" s="175" t="s">
        <v>80</v>
      </c>
      <c r="K72" s="175" t="s">
        <v>80</v>
      </c>
      <c r="L72" s="175" t="s">
        <v>80</v>
      </c>
      <c r="M72" s="59">
        <f t="shared" si="24"/>
        <v>0</v>
      </c>
      <c r="N72" s="40">
        <f>'2. Full Solution Discount'!$C$16</f>
        <v>0.59599999999999997</v>
      </c>
      <c r="O72" s="60">
        <f t="shared" si="25"/>
        <v>0</v>
      </c>
      <c r="P72" s="10"/>
      <c r="Q72" s="24" t="s">
        <v>61</v>
      </c>
      <c r="R72" s="175" t="s">
        <v>80</v>
      </c>
      <c r="S72" s="175" t="s">
        <v>80</v>
      </c>
      <c r="T72" s="175" t="s">
        <v>80</v>
      </c>
      <c r="U72" s="175" t="s">
        <v>80</v>
      </c>
      <c r="V72" s="175" t="s">
        <v>80</v>
      </c>
      <c r="W72" s="175" t="s">
        <v>80</v>
      </c>
      <c r="X72" s="175" t="s">
        <v>80</v>
      </c>
      <c r="Y72" s="175" t="s">
        <v>80</v>
      </c>
      <c r="Z72" s="175" t="s">
        <v>80</v>
      </c>
      <c r="AA72" s="175" t="s">
        <v>80</v>
      </c>
      <c r="AB72" s="59">
        <f t="shared" si="26"/>
        <v>0</v>
      </c>
      <c r="AC72" s="40">
        <f>'2. Full Solution Discount'!$C$16</f>
        <v>0.59599999999999997</v>
      </c>
      <c r="AD72" s="60">
        <f t="shared" si="27"/>
        <v>0</v>
      </c>
      <c r="AE72" s="1"/>
      <c r="AF72" s="24" t="s">
        <v>61</v>
      </c>
      <c r="AG72" s="175" t="s">
        <v>80</v>
      </c>
      <c r="AH72" s="175" t="s">
        <v>80</v>
      </c>
      <c r="AI72" s="175" t="s">
        <v>80</v>
      </c>
      <c r="AJ72" s="175" t="s">
        <v>80</v>
      </c>
      <c r="AK72" s="175" t="s">
        <v>80</v>
      </c>
      <c r="AL72" s="175" t="s">
        <v>80</v>
      </c>
      <c r="AM72" s="175" t="s">
        <v>80</v>
      </c>
      <c r="AN72" s="175" t="s">
        <v>80</v>
      </c>
      <c r="AO72" s="175" t="s">
        <v>80</v>
      </c>
      <c r="AP72" s="175" t="s">
        <v>80</v>
      </c>
      <c r="AQ72" s="59">
        <f t="shared" si="28"/>
        <v>0</v>
      </c>
      <c r="AR72" s="40">
        <f>'2. Full Solution Discount'!$C$16</f>
        <v>0.59599999999999997</v>
      </c>
      <c r="AS72" s="60">
        <f t="shared" si="29"/>
        <v>0</v>
      </c>
    </row>
    <row r="73" spans="1:45" ht="13.5" customHeight="1">
      <c r="A73" s="1"/>
      <c r="B73" s="24" t="s">
        <v>62</v>
      </c>
      <c r="C73" s="175" t="s">
        <v>80</v>
      </c>
      <c r="D73" s="175" t="s">
        <v>80</v>
      </c>
      <c r="E73" s="175" t="s">
        <v>80</v>
      </c>
      <c r="F73" s="175" t="s">
        <v>80</v>
      </c>
      <c r="G73" s="175" t="s">
        <v>80</v>
      </c>
      <c r="H73" s="175" t="s">
        <v>80</v>
      </c>
      <c r="I73" s="175" t="s">
        <v>80</v>
      </c>
      <c r="J73" s="175" t="s">
        <v>80</v>
      </c>
      <c r="K73" s="175" t="s">
        <v>80</v>
      </c>
      <c r="L73" s="175" t="s">
        <v>80</v>
      </c>
      <c r="M73" s="59">
        <f t="shared" si="24"/>
        <v>0</v>
      </c>
      <c r="N73" s="40">
        <f>'2. Full Solution Discount'!$C$16</f>
        <v>0.59599999999999997</v>
      </c>
      <c r="O73" s="60">
        <f t="shared" si="25"/>
        <v>0</v>
      </c>
      <c r="P73" s="1"/>
      <c r="Q73" s="24" t="s">
        <v>62</v>
      </c>
      <c r="R73" s="175" t="s">
        <v>80</v>
      </c>
      <c r="S73" s="175" t="s">
        <v>80</v>
      </c>
      <c r="T73" s="175" t="s">
        <v>80</v>
      </c>
      <c r="U73" s="175" t="s">
        <v>80</v>
      </c>
      <c r="V73" s="175" t="s">
        <v>80</v>
      </c>
      <c r="W73" s="175" t="s">
        <v>80</v>
      </c>
      <c r="X73" s="175" t="s">
        <v>80</v>
      </c>
      <c r="Y73" s="175" t="s">
        <v>80</v>
      </c>
      <c r="Z73" s="175" t="s">
        <v>80</v>
      </c>
      <c r="AA73" s="175" t="s">
        <v>80</v>
      </c>
      <c r="AB73" s="59">
        <f t="shared" si="26"/>
        <v>0</v>
      </c>
      <c r="AC73" s="40">
        <f>'2. Full Solution Discount'!$C$16</f>
        <v>0.59599999999999997</v>
      </c>
      <c r="AD73" s="60">
        <f t="shared" si="27"/>
        <v>0</v>
      </c>
      <c r="AE73" s="1"/>
      <c r="AF73" s="24" t="s">
        <v>62</v>
      </c>
      <c r="AG73" s="175" t="s">
        <v>80</v>
      </c>
      <c r="AH73" s="175" t="s">
        <v>80</v>
      </c>
      <c r="AI73" s="175" t="s">
        <v>80</v>
      </c>
      <c r="AJ73" s="175" t="s">
        <v>80</v>
      </c>
      <c r="AK73" s="175" t="s">
        <v>80</v>
      </c>
      <c r="AL73" s="175" t="s">
        <v>80</v>
      </c>
      <c r="AM73" s="175" t="s">
        <v>80</v>
      </c>
      <c r="AN73" s="175" t="s">
        <v>80</v>
      </c>
      <c r="AO73" s="175" t="s">
        <v>80</v>
      </c>
      <c r="AP73" s="175" t="s">
        <v>80</v>
      </c>
      <c r="AQ73" s="59">
        <f t="shared" si="28"/>
        <v>0</v>
      </c>
      <c r="AR73" s="40">
        <f>'2. Full Solution Discount'!$C$16</f>
        <v>0.59599999999999997</v>
      </c>
      <c r="AS73" s="60">
        <f t="shared" si="29"/>
        <v>0</v>
      </c>
    </row>
    <row r="74" spans="1:45" ht="13.5" customHeight="1">
      <c r="A74" s="1"/>
      <c r="B74" s="41" t="s">
        <v>63</v>
      </c>
      <c r="C74" s="175" t="s">
        <v>80</v>
      </c>
      <c r="D74" s="175" t="s">
        <v>80</v>
      </c>
      <c r="E74" s="175" t="s">
        <v>80</v>
      </c>
      <c r="F74" s="175" t="s">
        <v>80</v>
      </c>
      <c r="G74" s="175" t="s">
        <v>80</v>
      </c>
      <c r="H74" s="175" t="s">
        <v>80</v>
      </c>
      <c r="I74" s="175" t="s">
        <v>80</v>
      </c>
      <c r="J74" s="175" t="s">
        <v>80</v>
      </c>
      <c r="K74" s="175" t="s">
        <v>80</v>
      </c>
      <c r="L74" s="175" t="s">
        <v>80</v>
      </c>
      <c r="M74" s="59">
        <f t="shared" si="24"/>
        <v>0</v>
      </c>
      <c r="N74" s="40">
        <f>'2. Full Solution Discount'!$C$16</f>
        <v>0.59599999999999997</v>
      </c>
      <c r="O74" s="60">
        <f t="shared" si="25"/>
        <v>0</v>
      </c>
      <c r="P74" s="1"/>
      <c r="Q74" s="41" t="s">
        <v>63</v>
      </c>
      <c r="R74" s="175" t="s">
        <v>80</v>
      </c>
      <c r="S74" s="175" t="s">
        <v>80</v>
      </c>
      <c r="T74" s="175" t="s">
        <v>80</v>
      </c>
      <c r="U74" s="175" t="s">
        <v>80</v>
      </c>
      <c r="V74" s="175" t="s">
        <v>80</v>
      </c>
      <c r="W74" s="175" t="s">
        <v>80</v>
      </c>
      <c r="X74" s="175" t="s">
        <v>80</v>
      </c>
      <c r="Y74" s="175" t="s">
        <v>80</v>
      </c>
      <c r="Z74" s="175" t="s">
        <v>80</v>
      </c>
      <c r="AA74" s="175" t="s">
        <v>80</v>
      </c>
      <c r="AB74" s="59">
        <f t="shared" si="26"/>
        <v>0</v>
      </c>
      <c r="AC74" s="40">
        <f>'2. Full Solution Discount'!$C$16</f>
        <v>0.59599999999999997</v>
      </c>
      <c r="AD74" s="60">
        <f t="shared" si="27"/>
        <v>0</v>
      </c>
      <c r="AE74" s="1"/>
      <c r="AF74" s="41" t="s">
        <v>63</v>
      </c>
      <c r="AG74" s="175" t="s">
        <v>80</v>
      </c>
      <c r="AH74" s="175" t="s">
        <v>80</v>
      </c>
      <c r="AI74" s="175" t="s">
        <v>80</v>
      </c>
      <c r="AJ74" s="175" t="s">
        <v>80</v>
      </c>
      <c r="AK74" s="175" t="s">
        <v>80</v>
      </c>
      <c r="AL74" s="175" t="s">
        <v>80</v>
      </c>
      <c r="AM74" s="175" t="s">
        <v>80</v>
      </c>
      <c r="AN74" s="175" t="s">
        <v>80</v>
      </c>
      <c r="AO74" s="175" t="s">
        <v>80</v>
      </c>
      <c r="AP74" s="175" t="s">
        <v>80</v>
      </c>
      <c r="AQ74" s="59">
        <f t="shared" si="28"/>
        <v>0</v>
      </c>
      <c r="AR74" s="40">
        <f>'2. Full Solution Discount'!$C$16</f>
        <v>0.59599999999999997</v>
      </c>
      <c r="AS74" s="60">
        <f t="shared" si="29"/>
        <v>0</v>
      </c>
    </row>
    <row r="75" spans="1:45" ht="13.5" customHeight="1">
      <c r="A75" s="1"/>
      <c r="B75" s="24" t="s">
        <v>64</v>
      </c>
      <c r="C75" s="175" t="s">
        <v>80</v>
      </c>
      <c r="D75" s="175" t="s">
        <v>80</v>
      </c>
      <c r="E75" s="175" t="s">
        <v>80</v>
      </c>
      <c r="F75" s="175" t="s">
        <v>80</v>
      </c>
      <c r="G75" s="175" t="s">
        <v>80</v>
      </c>
      <c r="H75" s="175" t="s">
        <v>80</v>
      </c>
      <c r="I75" s="175" t="s">
        <v>80</v>
      </c>
      <c r="J75" s="175" t="s">
        <v>80</v>
      </c>
      <c r="K75" s="175" t="s">
        <v>80</v>
      </c>
      <c r="L75" s="175" t="s">
        <v>80</v>
      </c>
      <c r="M75" s="59">
        <f t="shared" si="24"/>
        <v>0</v>
      </c>
      <c r="N75" s="40">
        <f>'2. Full Solution Discount'!$C$16</f>
        <v>0.59599999999999997</v>
      </c>
      <c r="O75" s="60">
        <f t="shared" si="25"/>
        <v>0</v>
      </c>
      <c r="P75" s="1"/>
      <c r="Q75" s="24" t="s">
        <v>64</v>
      </c>
      <c r="R75" s="175" t="s">
        <v>80</v>
      </c>
      <c r="S75" s="175" t="s">
        <v>80</v>
      </c>
      <c r="T75" s="175" t="s">
        <v>80</v>
      </c>
      <c r="U75" s="175" t="s">
        <v>80</v>
      </c>
      <c r="V75" s="175" t="s">
        <v>80</v>
      </c>
      <c r="W75" s="175" t="s">
        <v>80</v>
      </c>
      <c r="X75" s="175" t="s">
        <v>80</v>
      </c>
      <c r="Y75" s="175" t="s">
        <v>80</v>
      </c>
      <c r="Z75" s="175" t="s">
        <v>80</v>
      </c>
      <c r="AA75" s="175" t="s">
        <v>80</v>
      </c>
      <c r="AB75" s="59">
        <f t="shared" si="26"/>
        <v>0</v>
      </c>
      <c r="AC75" s="40">
        <f>'2. Full Solution Discount'!$C$16</f>
        <v>0.59599999999999997</v>
      </c>
      <c r="AD75" s="60">
        <f t="shared" si="27"/>
        <v>0</v>
      </c>
      <c r="AE75" s="1"/>
      <c r="AF75" s="24" t="s">
        <v>64</v>
      </c>
      <c r="AG75" s="175" t="s">
        <v>80</v>
      </c>
      <c r="AH75" s="175" t="s">
        <v>80</v>
      </c>
      <c r="AI75" s="175" t="s">
        <v>80</v>
      </c>
      <c r="AJ75" s="175" t="s">
        <v>80</v>
      </c>
      <c r="AK75" s="175" t="s">
        <v>80</v>
      </c>
      <c r="AL75" s="175" t="s">
        <v>80</v>
      </c>
      <c r="AM75" s="175" t="s">
        <v>80</v>
      </c>
      <c r="AN75" s="175" t="s">
        <v>80</v>
      </c>
      <c r="AO75" s="175" t="s">
        <v>80</v>
      </c>
      <c r="AP75" s="175" t="s">
        <v>80</v>
      </c>
      <c r="AQ75" s="59">
        <f t="shared" si="28"/>
        <v>0</v>
      </c>
      <c r="AR75" s="40">
        <f>'2. Full Solution Discount'!$C$16</f>
        <v>0.59599999999999997</v>
      </c>
      <c r="AS75" s="60">
        <f t="shared" si="29"/>
        <v>0</v>
      </c>
    </row>
    <row r="76" spans="1:45" ht="13.5" customHeight="1">
      <c r="A76" s="1"/>
      <c r="B76" s="41" t="s">
        <v>65</v>
      </c>
      <c r="C76" s="175" t="s">
        <v>80</v>
      </c>
      <c r="D76" s="175" t="s">
        <v>80</v>
      </c>
      <c r="E76" s="175" t="s">
        <v>80</v>
      </c>
      <c r="F76" s="175" t="s">
        <v>80</v>
      </c>
      <c r="G76" s="175" t="s">
        <v>80</v>
      </c>
      <c r="H76" s="175" t="s">
        <v>80</v>
      </c>
      <c r="I76" s="175" t="s">
        <v>80</v>
      </c>
      <c r="J76" s="175" t="s">
        <v>80</v>
      </c>
      <c r="K76" s="175" t="s">
        <v>80</v>
      </c>
      <c r="L76" s="175" t="s">
        <v>80</v>
      </c>
      <c r="M76" s="59">
        <f t="shared" si="24"/>
        <v>0</v>
      </c>
      <c r="N76" s="40">
        <f>'2. Full Solution Discount'!$C$16</f>
        <v>0.59599999999999997</v>
      </c>
      <c r="O76" s="60">
        <f t="shared" si="25"/>
        <v>0</v>
      </c>
      <c r="P76" s="1"/>
      <c r="Q76" s="41" t="s">
        <v>65</v>
      </c>
      <c r="R76" s="175" t="s">
        <v>80</v>
      </c>
      <c r="S76" s="175" t="s">
        <v>80</v>
      </c>
      <c r="T76" s="175" t="s">
        <v>80</v>
      </c>
      <c r="U76" s="175" t="s">
        <v>80</v>
      </c>
      <c r="V76" s="175" t="s">
        <v>80</v>
      </c>
      <c r="W76" s="175" t="s">
        <v>80</v>
      </c>
      <c r="X76" s="175" t="s">
        <v>80</v>
      </c>
      <c r="Y76" s="175" t="s">
        <v>80</v>
      </c>
      <c r="Z76" s="175" t="s">
        <v>80</v>
      </c>
      <c r="AA76" s="175" t="s">
        <v>80</v>
      </c>
      <c r="AB76" s="59">
        <f t="shared" si="26"/>
        <v>0</v>
      </c>
      <c r="AC76" s="40">
        <f>'2. Full Solution Discount'!$C$16</f>
        <v>0.59599999999999997</v>
      </c>
      <c r="AD76" s="60">
        <f t="shared" si="27"/>
        <v>0</v>
      </c>
      <c r="AE76" s="1"/>
      <c r="AF76" s="41" t="s">
        <v>65</v>
      </c>
      <c r="AG76" s="175" t="s">
        <v>80</v>
      </c>
      <c r="AH76" s="175" t="s">
        <v>80</v>
      </c>
      <c r="AI76" s="175" t="s">
        <v>80</v>
      </c>
      <c r="AJ76" s="175" t="s">
        <v>80</v>
      </c>
      <c r="AK76" s="175" t="s">
        <v>80</v>
      </c>
      <c r="AL76" s="175" t="s">
        <v>80</v>
      </c>
      <c r="AM76" s="175" t="s">
        <v>80</v>
      </c>
      <c r="AN76" s="175" t="s">
        <v>80</v>
      </c>
      <c r="AO76" s="175" t="s">
        <v>80</v>
      </c>
      <c r="AP76" s="175" t="s">
        <v>80</v>
      </c>
      <c r="AQ76" s="59">
        <f t="shared" si="28"/>
        <v>0</v>
      </c>
      <c r="AR76" s="40">
        <f>'2. Full Solution Discount'!$C$16</f>
        <v>0.59599999999999997</v>
      </c>
      <c r="AS76" s="60">
        <f t="shared" si="29"/>
        <v>0</v>
      </c>
    </row>
    <row r="77" spans="1:45" ht="13.5" customHeight="1">
      <c r="A77" s="1"/>
      <c r="B77" s="41" t="s">
        <v>66</v>
      </c>
      <c r="C77" s="175" t="s">
        <v>80</v>
      </c>
      <c r="D77" s="175" t="s">
        <v>80</v>
      </c>
      <c r="E77" s="175" t="s">
        <v>80</v>
      </c>
      <c r="F77" s="175" t="s">
        <v>80</v>
      </c>
      <c r="G77" s="175" t="s">
        <v>80</v>
      </c>
      <c r="H77" s="175" t="s">
        <v>80</v>
      </c>
      <c r="I77" s="175" t="s">
        <v>80</v>
      </c>
      <c r="J77" s="175" t="s">
        <v>80</v>
      </c>
      <c r="K77" s="175" t="s">
        <v>80</v>
      </c>
      <c r="L77" s="175" t="s">
        <v>80</v>
      </c>
      <c r="M77" s="59">
        <f t="shared" si="24"/>
        <v>0</v>
      </c>
      <c r="N77" s="40">
        <f>'2. Full Solution Discount'!$C$16</f>
        <v>0.59599999999999997</v>
      </c>
      <c r="O77" s="60">
        <f t="shared" si="25"/>
        <v>0</v>
      </c>
      <c r="P77" s="1"/>
      <c r="Q77" s="41" t="s">
        <v>66</v>
      </c>
      <c r="R77" s="175" t="s">
        <v>80</v>
      </c>
      <c r="S77" s="175" t="s">
        <v>80</v>
      </c>
      <c r="T77" s="175" t="s">
        <v>80</v>
      </c>
      <c r="U77" s="175" t="s">
        <v>80</v>
      </c>
      <c r="V77" s="175" t="s">
        <v>80</v>
      </c>
      <c r="W77" s="175" t="s">
        <v>80</v>
      </c>
      <c r="X77" s="175" t="s">
        <v>80</v>
      </c>
      <c r="Y77" s="175" t="s">
        <v>80</v>
      </c>
      <c r="Z77" s="175" t="s">
        <v>80</v>
      </c>
      <c r="AA77" s="175" t="s">
        <v>80</v>
      </c>
      <c r="AB77" s="59">
        <f t="shared" si="26"/>
        <v>0</v>
      </c>
      <c r="AC77" s="40">
        <f>'2. Full Solution Discount'!$C$16</f>
        <v>0.59599999999999997</v>
      </c>
      <c r="AD77" s="60">
        <f t="shared" si="27"/>
        <v>0</v>
      </c>
      <c r="AE77" s="1"/>
      <c r="AF77" s="41" t="s">
        <v>66</v>
      </c>
      <c r="AG77" s="175" t="s">
        <v>80</v>
      </c>
      <c r="AH77" s="175" t="s">
        <v>80</v>
      </c>
      <c r="AI77" s="175" t="s">
        <v>80</v>
      </c>
      <c r="AJ77" s="175" t="s">
        <v>80</v>
      </c>
      <c r="AK77" s="175" t="s">
        <v>80</v>
      </c>
      <c r="AL77" s="175" t="s">
        <v>80</v>
      </c>
      <c r="AM77" s="175" t="s">
        <v>80</v>
      </c>
      <c r="AN77" s="175" t="s">
        <v>80</v>
      </c>
      <c r="AO77" s="175" t="s">
        <v>80</v>
      </c>
      <c r="AP77" s="175" t="s">
        <v>80</v>
      </c>
      <c r="AQ77" s="59">
        <f t="shared" si="28"/>
        <v>0</v>
      </c>
      <c r="AR77" s="40">
        <f>'2. Full Solution Discount'!$C$16</f>
        <v>0.59599999999999997</v>
      </c>
      <c r="AS77" s="60">
        <f t="shared" si="29"/>
        <v>0</v>
      </c>
    </row>
    <row r="78" spans="1:45" ht="13.5" customHeight="1">
      <c r="A78" s="1"/>
      <c r="B78" s="24" t="s">
        <v>67</v>
      </c>
      <c r="C78" s="175" t="s">
        <v>80</v>
      </c>
      <c r="D78" s="175" t="s">
        <v>80</v>
      </c>
      <c r="E78" s="175" t="s">
        <v>80</v>
      </c>
      <c r="F78" s="175" t="s">
        <v>80</v>
      </c>
      <c r="G78" s="175" t="s">
        <v>80</v>
      </c>
      <c r="H78" s="175" t="s">
        <v>80</v>
      </c>
      <c r="I78" s="175" t="s">
        <v>80</v>
      </c>
      <c r="J78" s="175" t="s">
        <v>80</v>
      </c>
      <c r="K78" s="175" t="s">
        <v>80</v>
      </c>
      <c r="L78" s="175" t="s">
        <v>80</v>
      </c>
      <c r="M78" s="59">
        <f t="shared" si="24"/>
        <v>0</v>
      </c>
      <c r="N78" s="40">
        <f>'2. Full Solution Discount'!$C$16</f>
        <v>0.59599999999999997</v>
      </c>
      <c r="O78" s="60">
        <f t="shared" si="25"/>
        <v>0</v>
      </c>
      <c r="P78" s="1"/>
      <c r="Q78" s="24" t="s">
        <v>67</v>
      </c>
      <c r="R78" s="175" t="s">
        <v>80</v>
      </c>
      <c r="S78" s="175" t="s">
        <v>80</v>
      </c>
      <c r="T78" s="175" t="s">
        <v>80</v>
      </c>
      <c r="U78" s="175" t="s">
        <v>80</v>
      </c>
      <c r="V78" s="175" t="s">
        <v>80</v>
      </c>
      <c r="W78" s="175" t="s">
        <v>80</v>
      </c>
      <c r="X78" s="175" t="s">
        <v>80</v>
      </c>
      <c r="Y78" s="175" t="s">
        <v>80</v>
      </c>
      <c r="Z78" s="175" t="s">
        <v>80</v>
      </c>
      <c r="AA78" s="175" t="s">
        <v>80</v>
      </c>
      <c r="AB78" s="59">
        <f t="shared" si="26"/>
        <v>0</v>
      </c>
      <c r="AC78" s="40">
        <f>'2. Full Solution Discount'!$C$16</f>
        <v>0.59599999999999997</v>
      </c>
      <c r="AD78" s="60">
        <f t="shared" si="27"/>
        <v>0</v>
      </c>
      <c r="AE78" s="1"/>
      <c r="AF78" s="24" t="s">
        <v>67</v>
      </c>
      <c r="AG78" s="175" t="s">
        <v>80</v>
      </c>
      <c r="AH78" s="175" t="s">
        <v>80</v>
      </c>
      <c r="AI78" s="175" t="s">
        <v>80</v>
      </c>
      <c r="AJ78" s="175" t="s">
        <v>80</v>
      </c>
      <c r="AK78" s="175" t="s">
        <v>80</v>
      </c>
      <c r="AL78" s="175" t="s">
        <v>80</v>
      </c>
      <c r="AM78" s="175" t="s">
        <v>80</v>
      </c>
      <c r="AN78" s="175" t="s">
        <v>80</v>
      </c>
      <c r="AO78" s="175" t="s">
        <v>80</v>
      </c>
      <c r="AP78" s="175" t="s">
        <v>80</v>
      </c>
      <c r="AQ78" s="59">
        <f t="shared" si="28"/>
        <v>0</v>
      </c>
      <c r="AR78" s="40">
        <f>'2. Full Solution Discount'!$C$16</f>
        <v>0.59599999999999997</v>
      </c>
      <c r="AS78" s="60">
        <f t="shared" si="29"/>
        <v>0</v>
      </c>
    </row>
    <row r="79" spans="1:45" ht="14.25" customHeight="1">
      <c r="A79" s="1"/>
      <c r="B79" s="41" t="s">
        <v>68</v>
      </c>
      <c r="C79" s="175" t="s">
        <v>80</v>
      </c>
      <c r="D79" s="175" t="s">
        <v>80</v>
      </c>
      <c r="E79" s="175" t="s">
        <v>80</v>
      </c>
      <c r="F79" s="175" t="s">
        <v>80</v>
      </c>
      <c r="G79" s="175" t="s">
        <v>80</v>
      </c>
      <c r="H79" s="175" t="s">
        <v>80</v>
      </c>
      <c r="I79" s="175" t="s">
        <v>80</v>
      </c>
      <c r="J79" s="175" t="s">
        <v>80</v>
      </c>
      <c r="K79" s="175" t="s">
        <v>80</v>
      </c>
      <c r="L79" s="175" t="s">
        <v>80</v>
      </c>
      <c r="M79" s="59">
        <f t="shared" si="24"/>
        <v>0</v>
      </c>
      <c r="N79" s="40">
        <f>'2. Full Solution Discount'!$C$16</f>
        <v>0.59599999999999997</v>
      </c>
      <c r="O79" s="60">
        <f t="shared" si="25"/>
        <v>0</v>
      </c>
      <c r="P79" s="1"/>
      <c r="Q79" s="41" t="s">
        <v>68</v>
      </c>
      <c r="R79" s="175" t="s">
        <v>80</v>
      </c>
      <c r="S79" s="175" t="s">
        <v>80</v>
      </c>
      <c r="T79" s="175" t="s">
        <v>80</v>
      </c>
      <c r="U79" s="175" t="s">
        <v>80</v>
      </c>
      <c r="V79" s="175" t="s">
        <v>80</v>
      </c>
      <c r="W79" s="175" t="s">
        <v>80</v>
      </c>
      <c r="X79" s="175" t="s">
        <v>80</v>
      </c>
      <c r="Y79" s="175" t="s">
        <v>80</v>
      </c>
      <c r="Z79" s="175" t="s">
        <v>80</v>
      </c>
      <c r="AA79" s="175" t="s">
        <v>80</v>
      </c>
      <c r="AB79" s="59">
        <f t="shared" si="26"/>
        <v>0</v>
      </c>
      <c r="AC79" s="40">
        <f>'2. Full Solution Discount'!$C$16</f>
        <v>0.59599999999999997</v>
      </c>
      <c r="AD79" s="60">
        <f t="shared" si="27"/>
        <v>0</v>
      </c>
      <c r="AE79" s="1"/>
      <c r="AF79" s="41" t="s">
        <v>68</v>
      </c>
      <c r="AG79" s="175" t="s">
        <v>80</v>
      </c>
      <c r="AH79" s="175" t="s">
        <v>80</v>
      </c>
      <c r="AI79" s="175" t="s">
        <v>80</v>
      </c>
      <c r="AJ79" s="175" t="s">
        <v>80</v>
      </c>
      <c r="AK79" s="175" t="s">
        <v>80</v>
      </c>
      <c r="AL79" s="175" t="s">
        <v>80</v>
      </c>
      <c r="AM79" s="175" t="s">
        <v>80</v>
      </c>
      <c r="AN79" s="175" t="s">
        <v>80</v>
      </c>
      <c r="AO79" s="175" t="s">
        <v>80</v>
      </c>
      <c r="AP79" s="175" t="s">
        <v>80</v>
      </c>
      <c r="AQ79" s="59">
        <f t="shared" si="28"/>
        <v>0</v>
      </c>
      <c r="AR79" s="40">
        <f>'2. Full Solution Discount'!$C$16</f>
        <v>0.59599999999999997</v>
      </c>
      <c r="AS79" s="60">
        <f t="shared" si="29"/>
        <v>0</v>
      </c>
    </row>
    <row r="80" spans="1:45" ht="14.25" customHeight="1">
      <c r="A80" s="1"/>
      <c r="B80" s="24" t="s">
        <v>81</v>
      </c>
      <c r="C80" s="175" t="s">
        <v>80</v>
      </c>
      <c r="D80" s="175" t="s">
        <v>80</v>
      </c>
      <c r="E80" s="175" t="s">
        <v>80</v>
      </c>
      <c r="F80" s="175" t="s">
        <v>80</v>
      </c>
      <c r="G80" s="175" t="s">
        <v>80</v>
      </c>
      <c r="H80" s="175" t="s">
        <v>80</v>
      </c>
      <c r="I80" s="175" t="s">
        <v>80</v>
      </c>
      <c r="J80" s="175" t="s">
        <v>80</v>
      </c>
      <c r="K80" s="175" t="s">
        <v>80</v>
      </c>
      <c r="L80" s="175" t="s">
        <v>80</v>
      </c>
      <c r="M80" s="59">
        <f t="shared" si="24"/>
        <v>0</v>
      </c>
      <c r="N80" s="40">
        <f>'2. Full Solution Discount'!$C$16</f>
        <v>0.59599999999999997</v>
      </c>
      <c r="O80" s="60">
        <f t="shared" si="25"/>
        <v>0</v>
      </c>
      <c r="P80" s="1"/>
      <c r="Q80" s="24" t="s">
        <v>81</v>
      </c>
      <c r="R80" s="175" t="s">
        <v>80</v>
      </c>
      <c r="S80" s="175" t="s">
        <v>80</v>
      </c>
      <c r="T80" s="175" t="s">
        <v>80</v>
      </c>
      <c r="U80" s="175" t="s">
        <v>80</v>
      </c>
      <c r="V80" s="175" t="s">
        <v>80</v>
      </c>
      <c r="W80" s="175" t="s">
        <v>80</v>
      </c>
      <c r="X80" s="175" t="s">
        <v>80</v>
      </c>
      <c r="Y80" s="175" t="s">
        <v>80</v>
      </c>
      <c r="Z80" s="175" t="s">
        <v>80</v>
      </c>
      <c r="AA80" s="175" t="s">
        <v>80</v>
      </c>
      <c r="AB80" s="59">
        <f t="shared" si="26"/>
        <v>0</v>
      </c>
      <c r="AC80" s="40">
        <f>'2. Full Solution Discount'!$C$16</f>
        <v>0.59599999999999997</v>
      </c>
      <c r="AD80" s="60">
        <f t="shared" si="27"/>
        <v>0</v>
      </c>
      <c r="AE80" s="1"/>
      <c r="AF80" s="24" t="s">
        <v>81</v>
      </c>
      <c r="AG80" s="175" t="s">
        <v>80</v>
      </c>
      <c r="AH80" s="175" t="s">
        <v>80</v>
      </c>
      <c r="AI80" s="175" t="s">
        <v>80</v>
      </c>
      <c r="AJ80" s="175" t="s">
        <v>80</v>
      </c>
      <c r="AK80" s="175" t="s">
        <v>80</v>
      </c>
      <c r="AL80" s="175" t="s">
        <v>80</v>
      </c>
      <c r="AM80" s="175" t="s">
        <v>80</v>
      </c>
      <c r="AN80" s="175" t="s">
        <v>80</v>
      </c>
      <c r="AO80" s="175" t="s">
        <v>80</v>
      </c>
      <c r="AP80" s="175" t="s">
        <v>80</v>
      </c>
      <c r="AQ80" s="59">
        <f t="shared" si="28"/>
        <v>0</v>
      </c>
      <c r="AR80" s="40">
        <f>'2. Full Solution Discount'!$C$16</f>
        <v>0.59599999999999997</v>
      </c>
      <c r="AS80" s="60">
        <f t="shared" si="29"/>
        <v>0</v>
      </c>
    </row>
    <row r="81" spans="1:45" ht="14.25" customHeight="1">
      <c r="A81" s="1"/>
      <c r="B81" s="24" t="s">
        <v>82</v>
      </c>
      <c r="C81" s="175" t="s">
        <v>80</v>
      </c>
      <c r="D81" s="175" t="s">
        <v>80</v>
      </c>
      <c r="E81" s="175" t="s">
        <v>80</v>
      </c>
      <c r="F81" s="175" t="s">
        <v>80</v>
      </c>
      <c r="G81" s="175" t="s">
        <v>80</v>
      </c>
      <c r="H81" s="175" t="s">
        <v>80</v>
      </c>
      <c r="I81" s="175" t="s">
        <v>80</v>
      </c>
      <c r="J81" s="175" t="s">
        <v>80</v>
      </c>
      <c r="K81" s="175" t="s">
        <v>80</v>
      </c>
      <c r="L81" s="175" t="s">
        <v>80</v>
      </c>
      <c r="M81" s="59">
        <f t="shared" si="24"/>
        <v>0</v>
      </c>
      <c r="N81" s="40">
        <f>'2. Full Solution Discount'!$C$16</f>
        <v>0.59599999999999997</v>
      </c>
      <c r="O81" s="60">
        <f t="shared" si="25"/>
        <v>0</v>
      </c>
      <c r="P81" s="1"/>
      <c r="Q81" s="24" t="s">
        <v>82</v>
      </c>
      <c r="R81" s="175" t="s">
        <v>80</v>
      </c>
      <c r="S81" s="175" t="s">
        <v>80</v>
      </c>
      <c r="T81" s="175" t="s">
        <v>80</v>
      </c>
      <c r="U81" s="175" t="s">
        <v>80</v>
      </c>
      <c r="V81" s="175" t="s">
        <v>80</v>
      </c>
      <c r="W81" s="175" t="s">
        <v>80</v>
      </c>
      <c r="X81" s="175" t="s">
        <v>80</v>
      </c>
      <c r="Y81" s="175" t="s">
        <v>80</v>
      </c>
      <c r="Z81" s="175" t="s">
        <v>80</v>
      </c>
      <c r="AA81" s="175" t="s">
        <v>80</v>
      </c>
      <c r="AB81" s="59">
        <f t="shared" si="26"/>
        <v>0</v>
      </c>
      <c r="AC81" s="40">
        <f>'2. Full Solution Discount'!$C$16</f>
        <v>0.59599999999999997</v>
      </c>
      <c r="AD81" s="60">
        <f t="shared" si="27"/>
        <v>0</v>
      </c>
      <c r="AE81" s="1"/>
      <c r="AF81" s="24" t="s">
        <v>82</v>
      </c>
      <c r="AG81" s="175" t="s">
        <v>80</v>
      </c>
      <c r="AH81" s="175" t="s">
        <v>80</v>
      </c>
      <c r="AI81" s="175" t="s">
        <v>80</v>
      </c>
      <c r="AJ81" s="175" t="s">
        <v>80</v>
      </c>
      <c r="AK81" s="175" t="s">
        <v>80</v>
      </c>
      <c r="AL81" s="175" t="s">
        <v>80</v>
      </c>
      <c r="AM81" s="175" t="s">
        <v>80</v>
      </c>
      <c r="AN81" s="175" t="s">
        <v>80</v>
      </c>
      <c r="AO81" s="175" t="s">
        <v>80</v>
      </c>
      <c r="AP81" s="175" t="s">
        <v>80</v>
      </c>
      <c r="AQ81" s="59">
        <f t="shared" si="28"/>
        <v>0</v>
      </c>
      <c r="AR81" s="40">
        <f>'2. Full Solution Discount'!$C$16</f>
        <v>0.59599999999999997</v>
      </c>
      <c r="AS81" s="60">
        <f t="shared" si="29"/>
        <v>0</v>
      </c>
    </row>
    <row r="82" spans="1:45" ht="28.5">
      <c r="A82" s="1"/>
      <c r="B82" s="133" t="s">
        <v>83</v>
      </c>
      <c r="C82" s="175" t="s">
        <v>80</v>
      </c>
      <c r="D82" s="175" t="s">
        <v>80</v>
      </c>
      <c r="E82" s="175" t="s">
        <v>80</v>
      </c>
      <c r="F82" s="175" t="s">
        <v>80</v>
      </c>
      <c r="G82" s="175" t="s">
        <v>80</v>
      </c>
      <c r="H82" s="175" t="s">
        <v>80</v>
      </c>
      <c r="I82" s="175" t="s">
        <v>80</v>
      </c>
      <c r="J82" s="175" t="s">
        <v>80</v>
      </c>
      <c r="K82" s="175" t="s">
        <v>80</v>
      </c>
      <c r="L82" s="175" t="s">
        <v>80</v>
      </c>
      <c r="M82" s="59">
        <f t="shared" si="24"/>
        <v>0</v>
      </c>
      <c r="N82" s="40">
        <f>'2. Full Solution Discount'!$C$16</f>
        <v>0.59599999999999997</v>
      </c>
      <c r="O82" s="60">
        <f t="shared" si="25"/>
        <v>0</v>
      </c>
      <c r="P82" s="1"/>
      <c r="Q82" s="133" t="s">
        <v>83</v>
      </c>
      <c r="R82" s="175" t="s">
        <v>80</v>
      </c>
      <c r="S82" s="175" t="s">
        <v>80</v>
      </c>
      <c r="T82" s="175" t="s">
        <v>80</v>
      </c>
      <c r="U82" s="175" t="s">
        <v>80</v>
      </c>
      <c r="V82" s="175" t="s">
        <v>80</v>
      </c>
      <c r="W82" s="175" t="s">
        <v>80</v>
      </c>
      <c r="X82" s="175" t="s">
        <v>80</v>
      </c>
      <c r="Y82" s="175" t="s">
        <v>80</v>
      </c>
      <c r="Z82" s="175" t="s">
        <v>80</v>
      </c>
      <c r="AA82" s="175" t="s">
        <v>80</v>
      </c>
      <c r="AB82" s="59">
        <f t="shared" si="26"/>
        <v>0</v>
      </c>
      <c r="AC82" s="40">
        <f>'2. Full Solution Discount'!$C$16</f>
        <v>0.59599999999999997</v>
      </c>
      <c r="AD82" s="60">
        <f t="shared" si="27"/>
        <v>0</v>
      </c>
      <c r="AE82" s="1"/>
      <c r="AF82" s="133" t="s">
        <v>83</v>
      </c>
      <c r="AG82" s="175" t="s">
        <v>80</v>
      </c>
      <c r="AH82" s="175" t="s">
        <v>80</v>
      </c>
      <c r="AI82" s="175" t="s">
        <v>80</v>
      </c>
      <c r="AJ82" s="175" t="s">
        <v>80</v>
      </c>
      <c r="AK82" s="175" t="s">
        <v>80</v>
      </c>
      <c r="AL82" s="175" t="s">
        <v>80</v>
      </c>
      <c r="AM82" s="175" t="s">
        <v>80</v>
      </c>
      <c r="AN82" s="175" t="s">
        <v>80</v>
      </c>
      <c r="AO82" s="175" t="s">
        <v>80</v>
      </c>
      <c r="AP82" s="175" t="s">
        <v>80</v>
      </c>
      <c r="AQ82" s="59">
        <f t="shared" si="28"/>
        <v>0</v>
      </c>
      <c r="AR82" s="40">
        <f>'2. Full Solution Discount'!$C$16</f>
        <v>0.59599999999999997</v>
      </c>
      <c r="AS82" s="60">
        <f t="shared" si="29"/>
        <v>0</v>
      </c>
    </row>
    <row r="83" spans="1:45" ht="14.25" customHeight="1">
      <c r="A83" s="1"/>
      <c r="B83" s="61" t="s">
        <v>84</v>
      </c>
      <c r="C83" s="175" t="s">
        <v>80</v>
      </c>
      <c r="D83" s="175" t="s">
        <v>80</v>
      </c>
      <c r="E83" s="175" t="s">
        <v>80</v>
      </c>
      <c r="F83" s="175" t="s">
        <v>80</v>
      </c>
      <c r="G83" s="175" t="s">
        <v>80</v>
      </c>
      <c r="H83" s="175" t="s">
        <v>80</v>
      </c>
      <c r="I83" s="175" t="s">
        <v>80</v>
      </c>
      <c r="J83" s="175" t="s">
        <v>80</v>
      </c>
      <c r="K83" s="175" t="s">
        <v>80</v>
      </c>
      <c r="L83" s="175" t="s">
        <v>80</v>
      </c>
      <c r="M83" s="59">
        <f t="shared" si="24"/>
        <v>0</v>
      </c>
      <c r="N83" s="40">
        <f>'2. Full Solution Discount'!$C$16</f>
        <v>0.59599999999999997</v>
      </c>
      <c r="O83" s="60">
        <f t="shared" si="25"/>
        <v>0</v>
      </c>
      <c r="P83" s="1"/>
      <c r="Q83" s="61" t="s">
        <v>84</v>
      </c>
      <c r="R83" s="175" t="s">
        <v>80</v>
      </c>
      <c r="S83" s="175" t="s">
        <v>80</v>
      </c>
      <c r="T83" s="175" t="s">
        <v>80</v>
      </c>
      <c r="U83" s="175" t="s">
        <v>80</v>
      </c>
      <c r="V83" s="175" t="s">
        <v>80</v>
      </c>
      <c r="W83" s="175" t="s">
        <v>80</v>
      </c>
      <c r="X83" s="175" t="s">
        <v>80</v>
      </c>
      <c r="Y83" s="175" t="s">
        <v>80</v>
      </c>
      <c r="Z83" s="175" t="s">
        <v>80</v>
      </c>
      <c r="AA83" s="175" t="s">
        <v>80</v>
      </c>
      <c r="AB83" s="59">
        <f t="shared" si="26"/>
        <v>0</v>
      </c>
      <c r="AC83" s="40">
        <f>'2. Full Solution Discount'!$C$16</f>
        <v>0.59599999999999997</v>
      </c>
      <c r="AD83" s="60">
        <f t="shared" si="27"/>
        <v>0</v>
      </c>
      <c r="AE83" s="1"/>
      <c r="AF83" s="61" t="s">
        <v>84</v>
      </c>
      <c r="AG83" s="175" t="s">
        <v>80</v>
      </c>
      <c r="AH83" s="175" t="s">
        <v>80</v>
      </c>
      <c r="AI83" s="175" t="s">
        <v>80</v>
      </c>
      <c r="AJ83" s="175" t="s">
        <v>80</v>
      </c>
      <c r="AK83" s="175" t="s">
        <v>80</v>
      </c>
      <c r="AL83" s="175" t="s">
        <v>80</v>
      </c>
      <c r="AM83" s="175" t="s">
        <v>80</v>
      </c>
      <c r="AN83" s="175" t="s">
        <v>80</v>
      </c>
      <c r="AO83" s="175" t="s">
        <v>80</v>
      </c>
      <c r="AP83" s="175" t="s">
        <v>80</v>
      </c>
      <c r="AQ83" s="59">
        <f t="shared" si="28"/>
        <v>0</v>
      </c>
      <c r="AR83" s="40">
        <f>'2. Full Solution Discount'!$C$16</f>
        <v>0.59599999999999997</v>
      </c>
      <c r="AS83" s="60">
        <f t="shared" si="29"/>
        <v>0</v>
      </c>
    </row>
    <row r="84" spans="1:45" ht="14.25" customHeight="1">
      <c r="A84" s="1"/>
      <c r="B84" s="61" t="s">
        <v>85</v>
      </c>
      <c r="C84" s="175" t="s">
        <v>80</v>
      </c>
      <c r="D84" s="175" t="s">
        <v>80</v>
      </c>
      <c r="E84" s="175" t="s">
        <v>80</v>
      </c>
      <c r="F84" s="175" t="s">
        <v>80</v>
      </c>
      <c r="G84" s="175" t="s">
        <v>80</v>
      </c>
      <c r="H84" s="175" t="s">
        <v>80</v>
      </c>
      <c r="I84" s="175" t="s">
        <v>80</v>
      </c>
      <c r="J84" s="175" t="s">
        <v>80</v>
      </c>
      <c r="K84" s="175" t="s">
        <v>80</v>
      </c>
      <c r="L84" s="175" t="s">
        <v>80</v>
      </c>
      <c r="M84" s="59">
        <f t="shared" si="24"/>
        <v>0</v>
      </c>
      <c r="N84" s="40">
        <f>'2. Full Solution Discount'!$C$16</f>
        <v>0.59599999999999997</v>
      </c>
      <c r="O84" s="60">
        <f t="shared" si="25"/>
        <v>0</v>
      </c>
      <c r="P84" s="1"/>
      <c r="Q84" s="61" t="s">
        <v>85</v>
      </c>
      <c r="R84" s="175" t="s">
        <v>80</v>
      </c>
      <c r="S84" s="175" t="s">
        <v>80</v>
      </c>
      <c r="T84" s="175" t="s">
        <v>80</v>
      </c>
      <c r="U84" s="175" t="s">
        <v>80</v>
      </c>
      <c r="V84" s="175" t="s">
        <v>80</v>
      </c>
      <c r="W84" s="175" t="s">
        <v>80</v>
      </c>
      <c r="X84" s="175" t="s">
        <v>80</v>
      </c>
      <c r="Y84" s="175" t="s">
        <v>80</v>
      </c>
      <c r="Z84" s="175" t="s">
        <v>80</v>
      </c>
      <c r="AA84" s="175" t="s">
        <v>80</v>
      </c>
      <c r="AB84" s="59">
        <f t="shared" si="26"/>
        <v>0</v>
      </c>
      <c r="AC84" s="40">
        <f>'2. Full Solution Discount'!$C$16</f>
        <v>0.59599999999999997</v>
      </c>
      <c r="AD84" s="60">
        <f t="shared" si="27"/>
        <v>0</v>
      </c>
      <c r="AE84" s="1"/>
      <c r="AF84" s="61" t="s">
        <v>85</v>
      </c>
      <c r="AG84" s="175" t="s">
        <v>80</v>
      </c>
      <c r="AH84" s="175" t="s">
        <v>80</v>
      </c>
      <c r="AI84" s="175" t="s">
        <v>80</v>
      </c>
      <c r="AJ84" s="175" t="s">
        <v>80</v>
      </c>
      <c r="AK84" s="175" t="s">
        <v>80</v>
      </c>
      <c r="AL84" s="175" t="s">
        <v>80</v>
      </c>
      <c r="AM84" s="175" t="s">
        <v>80</v>
      </c>
      <c r="AN84" s="175" t="s">
        <v>80</v>
      </c>
      <c r="AO84" s="175" t="s">
        <v>80</v>
      </c>
      <c r="AP84" s="175" t="s">
        <v>80</v>
      </c>
      <c r="AQ84" s="59">
        <f t="shared" si="28"/>
        <v>0</v>
      </c>
      <c r="AR84" s="40">
        <f>'2. Full Solution Discount'!$C$16</f>
        <v>0.59599999999999997</v>
      </c>
      <c r="AS84" s="60">
        <f t="shared" si="29"/>
        <v>0</v>
      </c>
    </row>
    <row r="85" spans="1:45" ht="14.25" customHeight="1" thickBot="1">
      <c r="A85" s="1"/>
      <c r="B85" s="62" t="s">
        <v>86</v>
      </c>
      <c r="C85" s="175" t="s">
        <v>80</v>
      </c>
      <c r="D85" s="175" t="s">
        <v>80</v>
      </c>
      <c r="E85" s="175" t="s">
        <v>80</v>
      </c>
      <c r="F85" s="175" t="s">
        <v>80</v>
      </c>
      <c r="G85" s="175" t="s">
        <v>80</v>
      </c>
      <c r="H85" s="175" t="s">
        <v>80</v>
      </c>
      <c r="I85" s="175" t="s">
        <v>80</v>
      </c>
      <c r="J85" s="175" t="s">
        <v>80</v>
      </c>
      <c r="K85" s="175" t="s">
        <v>80</v>
      </c>
      <c r="L85" s="175" t="s">
        <v>80</v>
      </c>
      <c r="M85" s="63">
        <f t="shared" si="24"/>
        <v>0</v>
      </c>
      <c r="N85" s="148">
        <f>'2. Full Solution Discount'!$C$16</f>
        <v>0.59599999999999997</v>
      </c>
      <c r="O85" s="64">
        <f t="shared" si="25"/>
        <v>0</v>
      </c>
      <c r="P85" s="1"/>
      <c r="Q85" s="62" t="s">
        <v>86</v>
      </c>
      <c r="R85" s="175" t="s">
        <v>80</v>
      </c>
      <c r="S85" s="175" t="s">
        <v>80</v>
      </c>
      <c r="T85" s="175" t="s">
        <v>80</v>
      </c>
      <c r="U85" s="175" t="s">
        <v>80</v>
      </c>
      <c r="V85" s="175" t="s">
        <v>80</v>
      </c>
      <c r="W85" s="175" t="s">
        <v>80</v>
      </c>
      <c r="X85" s="175" t="s">
        <v>80</v>
      </c>
      <c r="Y85" s="175" t="s">
        <v>80</v>
      </c>
      <c r="Z85" s="175" t="s">
        <v>80</v>
      </c>
      <c r="AA85" s="175" t="s">
        <v>80</v>
      </c>
      <c r="AB85" s="63">
        <f t="shared" si="26"/>
        <v>0</v>
      </c>
      <c r="AC85" s="148">
        <f>'2. Full Solution Discount'!$C$16</f>
        <v>0.59599999999999997</v>
      </c>
      <c r="AD85" s="64">
        <f t="shared" si="27"/>
        <v>0</v>
      </c>
      <c r="AE85" s="1"/>
      <c r="AF85" s="62" t="s">
        <v>86</v>
      </c>
      <c r="AG85" s="175" t="s">
        <v>80</v>
      </c>
      <c r="AH85" s="175" t="s">
        <v>80</v>
      </c>
      <c r="AI85" s="175" t="s">
        <v>80</v>
      </c>
      <c r="AJ85" s="175" t="s">
        <v>80</v>
      </c>
      <c r="AK85" s="175" t="s">
        <v>80</v>
      </c>
      <c r="AL85" s="175" t="s">
        <v>80</v>
      </c>
      <c r="AM85" s="175" t="s">
        <v>80</v>
      </c>
      <c r="AN85" s="175" t="s">
        <v>80</v>
      </c>
      <c r="AO85" s="175" t="s">
        <v>80</v>
      </c>
      <c r="AP85" s="175" t="s">
        <v>80</v>
      </c>
      <c r="AQ85" s="63">
        <f t="shared" si="28"/>
        <v>0</v>
      </c>
      <c r="AR85" s="148">
        <f>'2. Full Solution Discount'!$C$16</f>
        <v>0.59599999999999997</v>
      </c>
      <c r="AS85" s="64">
        <f t="shared" si="29"/>
        <v>0</v>
      </c>
    </row>
    <row r="86" spans="1:45" ht="13.5" customHeight="1" thickBot="1">
      <c r="A86" s="1"/>
      <c r="B86" s="28" t="s">
        <v>50</v>
      </c>
      <c r="C86" s="194">
        <v>5693069.3099999996</v>
      </c>
      <c r="D86" s="194">
        <v>5693069.3099999996</v>
      </c>
      <c r="E86" s="194">
        <v>5693069.3099999996</v>
      </c>
      <c r="F86" s="194">
        <v>5693069.3099999996</v>
      </c>
      <c r="G86" s="194">
        <v>5693069.3099999996</v>
      </c>
      <c r="H86" s="194">
        <v>5693069.3099999996</v>
      </c>
      <c r="I86" s="194">
        <v>5693069.3099999996</v>
      </c>
      <c r="J86" s="194">
        <v>5693069.3099999996</v>
      </c>
      <c r="K86" s="194">
        <v>5693069.3099999996</v>
      </c>
      <c r="L86" s="194">
        <v>5693069.3099999996</v>
      </c>
      <c r="M86" s="195">
        <f t="shared" si="24"/>
        <v>56930693.100000009</v>
      </c>
      <c r="N86" s="65">
        <f>'2. Full Solution Discount'!$C$16</f>
        <v>0.59599999999999997</v>
      </c>
      <c r="O86" s="66">
        <f>M86</f>
        <v>56930693.100000009</v>
      </c>
      <c r="P86" s="1"/>
      <c r="Q86" s="28" t="s">
        <v>50</v>
      </c>
      <c r="R86" s="194">
        <v>4702970.3</v>
      </c>
      <c r="S86" s="194">
        <v>4702970.3</v>
      </c>
      <c r="T86" s="194">
        <v>4702970.3</v>
      </c>
      <c r="U86" s="194">
        <v>4702970.3</v>
      </c>
      <c r="V86" s="194">
        <v>4702970.3</v>
      </c>
      <c r="W86" s="194">
        <v>4702970.3</v>
      </c>
      <c r="X86" s="194">
        <v>4702970.3</v>
      </c>
      <c r="Y86" s="194">
        <v>4702970.3</v>
      </c>
      <c r="Z86" s="194">
        <v>4702970.3</v>
      </c>
      <c r="AA86" s="194">
        <v>4702970.3</v>
      </c>
      <c r="AB86" s="195">
        <f t="shared" si="26"/>
        <v>47029702.999999993</v>
      </c>
      <c r="AC86" s="65">
        <f>'2. Full Solution Discount'!$C$16</f>
        <v>0.59599999999999997</v>
      </c>
      <c r="AD86" s="66">
        <f>AB86</f>
        <v>47029702.999999993</v>
      </c>
      <c r="AE86" s="1"/>
      <c r="AF86" s="28" t="s">
        <v>50</v>
      </c>
      <c r="AG86" s="194">
        <v>3217821.77</v>
      </c>
      <c r="AH86" s="194">
        <v>3217821.77</v>
      </c>
      <c r="AI86" s="194">
        <v>3217821.77</v>
      </c>
      <c r="AJ86" s="194">
        <v>3217821.77</v>
      </c>
      <c r="AK86" s="194">
        <v>3217821.77</v>
      </c>
      <c r="AL86" s="194">
        <v>3217821.77</v>
      </c>
      <c r="AM86" s="194">
        <v>3217821.77</v>
      </c>
      <c r="AN86" s="194">
        <v>3217821.77</v>
      </c>
      <c r="AO86" s="194">
        <v>3217821.77</v>
      </c>
      <c r="AP86" s="194">
        <v>3217821.77</v>
      </c>
      <c r="AQ86" s="195">
        <f t="shared" si="28"/>
        <v>32178217.699999999</v>
      </c>
      <c r="AR86" s="65">
        <f>'2. Full Solution Discount'!$C$16</f>
        <v>0.59599999999999997</v>
      </c>
      <c r="AS86" s="66">
        <f>AQ86</f>
        <v>32178217.699999999</v>
      </c>
    </row>
    <row r="87" spans="1:45" ht="13.5" customHeight="1">
      <c r="A87" s="1"/>
      <c r="B87" s="31"/>
      <c r="C87" s="67"/>
      <c r="D87" s="67"/>
      <c r="E87" s="67"/>
      <c r="F87" s="67"/>
      <c r="G87" s="67"/>
      <c r="H87" s="67"/>
      <c r="I87" s="67"/>
      <c r="J87" s="67"/>
      <c r="K87" s="67"/>
      <c r="L87" s="67"/>
      <c r="M87" s="67"/>
      <c r="N87" s="68"/>
      <c r="O87" s="196"/>
      <c r="P87" s="1"/>
      <c r="Q87" s="31"/>
      <c r="R87" s="67"/>
      <c r="S87" s="67"/>
      <c r="T87" s="67"/>
      <c r="U87" s="67"/>
      <c r="V87" s="67"/>
      <c r="W87" s="67"/>
      <c r="X87" s="67"/>
      <c r="Y87" s="67"/>
      <c r="Z87" s="67"/>
      <c r="AA87" s="67"/>
      <c r="AB87" s="67"/>
      <c r="AC87" s="68"/>
      <c r="AD87" s="196"/>
      <c r="AE87" s="1"/>
      <c r="AF87" s="31"/>
      <c r="AG87" s="67"/>
      <c r="AH87" s="67"/>
      <c r="AI87" s="67"/>
      <c r="AJ87" s="67"/>
      <c r="AK87" s="67"/>
      <c r="AL87" s="67"/>
      <c r="AM87" s="67"/>
      <c r="AN87" s="67"/>
      <c r="AO87" s="67"/>
      <c r="AP87" s="67"/>
      <c r="AQ87" s="67"/>
      <c r="AR87" s="68"/>
      <c r="AS87" s="196"/>
    </row>
    <row r="88" spans="1:45" ht="13.5" customHeight="1">
      <c r="A88" s="1"/>
      <c r="B88" s="54"/>
      <c r="C88" s="13"/>
      <c r="D88" s="13"/>
      <c r="E88" s="13"/>
      <c r="F88" s="13"/>
      <c r="G88" s="13"/>
      <c r="H88" s="13"/>
      <c r="I88" s="13"/>
      <c r="J88" s="13"/>
      <c r="K88" s="1"/>
      <c r="L88" s="1"/>
      <c r="M88" s="1"/>
      <c r="N88" s="192"/>
      <c r="O88" s="187"/>
      <c r="P88" s="1"/>
      <c r="Q88" s="54"/>
      <c r="R88" s="13"/>
      <c r="S88" s="13"/>
      <c r="T88" s="13"/>
      <c r="U88" s="13"/>
      <c r="V88" s="13"/>
      <c r="W88" s="13"/>
      <c r="X88" s="13"/>
      <c r="Y88" s="13"/>
      <c r="Z88" s="1"/>
      <c r="AA88" s="1"/>
      <c r="AB88" s="1"/>
      <c r="AC88" s="192"/>
      <c r="AD88" s="187"/>
      <c r="AE88" s="1"/>
      <c r="AF88" s="54"/>
      <c r="AG88" s="13"/>
      <c r="AH88" s="13"/>
      <c r="AI88" s="13"/>
      <c r="AJ88" s="13"/>
      <c r="AK88" s="13"/>
      <c r="AL88" s="13"/>
      <c r="AM88" s="13"/>
      <c r="AN88" s="13"/>
      <c r="AO88" s="1"/>
      <c r="AP88" s="1"/>
      <c r="AQ88" s="1"/>
      <c r="AR88" s="192"/>
      <c r="AS88" s="187"/>
    </row>
    <row r="89" spans="1:45" ht="52.5" customHeight="1">
      <c r="A89" s="1"/>
      <c r="B89" s="225" t="s">
        <v>87</v>
      </c>
      <c r="C89" s="226"/>
      <c r="D89" s="226"/>
      <c r="E89" s="226"/>
      <c r="F89" s="226"/>
      <c r="G89" s="226"/>
      <c r="H89" s="226"/>
      <c r="I89" s="226"/>
      <c r="J89" s="226"/>
      <c r="K89" s="226"/>
      <c r="L89" s="226"/>
      <c r="M89" s="226"/>
      <c r="N89" s="226"/>
      <c r="O89" s="227"/>
      <c r="P89" s="1"/>
      <c r="Q89" s="225" t="s">
        <v>87</v>
      </c>
      <c r="R89" s="226"/>
      <c r="S89" s="226"/>
      <c r="T89" s="226"/>
      <c r="U89" s="226"/>
      <c r="V89" s="226"/>
      <c r="W89" s="226"/>
      <c r="X89" s="226"/>
      <c r="Y89" s="226"/>
      <c r="Z89" s="226"/>
      <c r="AA89" s="226"/>
      <c r="AB89" s="226"/>
      <c r="AC89" s="226"/>
      <c r="AD89" s="227"/>
      <c r="AE89" s="1"/>
      <c r="AF89" s="225" t="s">
        <v>87</v>
      </c>
      <c r="AG89" s="226"/>
      <c r="AH89" s="226"/>
      <c r="AI89" s="226"/>
      <c r="AJ89" s="226"/>
      <c r="AK89" s="226"/>
      <c r="AL89" s="226"/>
      <c r="AM89" s="226"/>
      <c r="AN89" s="226"/>
      <c r="AO89" s="226"/>
      <c r="AP89" s="226"/>
      <c r="AQ89" s="226"/>
      <c r="AR89" s="226"/>
      <c r="AS89" s="227"/>
    </row>
    <row r="90" spans="1:45" ht="13.5" customHeight="1">
      <c r="A90" s="1"/>
      <c r="B90" s="33"/>
      <c r="C90" s="55" t="s">
        <v>35</v>
      </c>
      <c r="D90" s="55" t="s">
        <v>36</v>
      </c>
      <c r="E90" s="55" t="s">
        <v>37</v>
      </c>
      <c r="F90" s="55" t="s">
        <v>38</v>
      </c>
      <c r="G90" s="55" t="s">
        <v>39</v>
      </c>
      <c r="H90" s="55" t="s">
        <v>40</v>
      </c>
      <c r="I90" s="55" t="s">
        <v>41</v>
      </c>
      <c r="J90" s="55" t="s">
        <v>42</v>
      </c>
      <c r="K90" s="55" t="s">
        <v>43</v>
      </c>
      <c r="L90" s="55" t="s">
        <v>44</v>
      </c>
      <c r="M90" s="193" t="s">
        <v>45</v>
      </c>
      <c r="N90" s="56" t="s">
        <v>56</v>
      </c>
      <c r="O90" s="57" t="s">
        <v>57</v>
      </c>
      <c r="P90" s="1"/>
      <c r="Q90" s="33"/>
      <c r="R90" s="55" t="s">
        <v>35</v>
      </c>
      <c r="S90" s="55" t="s">
        <v>36</v>
      </c>
      <c r="T90" s="55" t="s">
        <v>37</v>
      </c>
      <c r="U90" s="55" t="s">
        <v>38</v>
      </c>
      <c r="V90" s="55" t="s">
        <v>39</v>
      </c>
      <c r="W90" s="55" t="s">
        <v>40</v>
      </c>
      <c r="X90" s="55" t="s">
        <v>41</v>
      </c>
      <c r="Y90" s="55" t="s">
        <v>42</v>
      </c>
      <c r="Z90" s="55" t="s">
        <v>43</v>
      </c>
      <c r="AA90" s="55" t="s">
        <v>44</v>
      </c>
      <c r="AB90" s="193" t="s">
        <v>45</v>
      </c>
      <c r="AC90" s="56" t="s">
        <v>56</v>
      </c>
      <c r="AD90" s="57" t="s">
        <v>57</v>
      </c>
      <c r="AE90" s="1"/>
      <c r="AF90" s="33"/>
      <c r="AG90" s="55" t="s">
        <v>35</v>
      </c>
      <c r="AH90" s="55" t="s">
        <v>36</v>
      </c>
      <c r="AI90" s="55" t="s">
        <v>37</v>
      </c>
      <c r="AJ90" s="55" t="s">
        <v>38</v>
      </c>
      <c r="AK90" s="55" t="s">
        <v>39</v>
      </c>
      <c r="AL90" s="55" t="s">
        <v>40</v>
      </c>
      <c r="AM90" s="55" t="s">
        <v>41</v>
      </c>
      <c r="AN90" s="55" t="s">
        <v>42</v>
      </c>
      <c r="AO90" s="55" t="s">
        <v>43</v>
      </c>
      <c r="AP90" s="55" t="s">
        <v>44</v>
      </c>
      <c r="AQ90" s="193" t="s">
        <v>45</v>
      </c>
      <c r="AR90" s="56" t="s">
        <v>56</v>
      </c>
      <c r="AS90" s="57" t="s">
        <v>57</v>
      </c>
    </row>
    <row r="91" spans="1:45" ht="13.5" customHeight="1">
      <c r="A91" s="1"/>
      <c r="B91" s="24" t="s">
        <v>88</v>
      </c>
      <c r="C91" s="21"/>
      <c r="D91" s="175" t="s">
        <v>80</v>
      </c>
      <c r="E91" s="175" t="s">
        <v>80</v>
      </c>
      <c r="F91" s="21"/>
      <c r="G91" s="21"/>
      <c r="H91" s="21"/>
      <c r="I91" s="21"/>
      <c r="J91" s="21"/>
      <c r="K91" s="21"/>
      <c r="L91" s="21"/>
      <c r="M91" s="59">
        <f t="shared" ref="M91:M99" si="30">SUM(C91:L91)</f>
        <v>0</v>
      </c>
      <c r="N91" s="40">
        <f>'2. Full Solution Discount'!$C$17</f>
        <v>0.05</v>
      </c>
      <c r="O91" s="60">
        <f t="shared" ref="O91:O99" si="31">(1-N91)*M91</f>
        <v>0</v>
      </c>
      <c r="P91" s="1"/>
      <c r="Q91" s="24" t="s">
        <v>88</v>
      </c>
      <c r="R91" s="21"/>
      <c r="S91" s="175" t="s">
        <v>80</v>
      </c>
      <c r="T91" s="175" t="s">
        <v>80</v>
      </c>
      <c r="U91" s="21"/>
      <c r="V91" s="21"/>
      <c r="W91" s="21"/>
      <c r="X91" s="21"/>
      <c r="Y91" s="21"/>
      <c r="Z91" s="21"/>
      <c r="AA91" s="21"/>
      <c r="AB91" s="59">
        <f t="shared" ref="AB91:AB99" si="32">SUM(R91:AA91)</f>
        <v>0</v>
      </c>
      <c r="AC91" s="40">
        <f>'2. Full Solution Discount'!$C$17</f>
        <v>0.05</v>
      </c>
      <c r="AD91" s="60">
        <f t="shared" ref="AD91:AD99" si="33">(1-AC91)*AB91</f>
        <v>0</v>
      </c>
      <c r="AE91" s="1"/>
      <c r="AF91" s="24" t="s">
        <v>88</v>
      </c>
      <c r="AG91" s="21"/>
      <c r="AH91" s="175" t="s">
        <v>80</v>
      </c>
      <c r="AI91" s="175" t="s">
        <v>80</v>
      </c>
      <c r="AJ91" s="21"/>
      <c r="AK91" s="21"/>
      <c r="AL91" s="21"/>
      <c r="AM91" s="21"/>
      <c r="AN91" s="21"/>
      <c r="AO91" s="21"/>
      <c r="AP91" s="21"/>
      <c r="AQ91" s="59">
        <f t="shared" ref="AQ91:AQ99" si="34">SUM(AG91:AP91)</f>
        <v>0</v>
      </c>
      <c r="AR91" s="40">
        <f>'2. Full Solution Discount'!$C$17</f>
        <v>0.05</v>
      </c>
      <c r="AS91" s="60">
        <f t="shared" ref="AS91:AS99" si="35">(1-AR91)*AQ91</f>
        <v>0</v>
      </c>
    </row>
    <row r="92" spans="1:45" ht="13.5" customHeight="1">
      <c r="A92" s="1"/>
      <c r="B92" s="24" t="s">
        <v>75</v>
      </c>
      <c r="C92" s="175" t="s">
        <v>80</v>
      </c>
      <c r="D92" s="175" t="s">
        <v>80</v>
      </c>
      <c r="E92" s="175" t="s">
        <v>80</v>
      </c>
      <c r="F92" s="175" t="s">
        <v>80</v>
      </c>
      <c r="G92" s="175" t="s">
        <v>80</v>
      </c>
      <c r="H92" s="175" t="s">
        <v>80</v>
      </c>
      <c r="I92" s="175" t="s">
        <v>80</v>
      </c>
      <c r="J92" s="175" t="s">
        <v>80</v>
      </c>
      <c r="K92" s="175" t="s">
        <v>80</v>
      </c>
      <c r="L92" s="175" t="s">
        <v>80</v>
      </c>
      <c r="M92" s="59">
        <f t="shared" si="30"/>
        <v>0</v>
      </c>
      <c r="N92" s="40">
        <f>'2. Full Solution Discount'!$C$17</f>
        <v>0.05</v>
      </c>
      <c r="O92" s="60">
        <f t="shared" si="31"/>
        <v>0</v>
      </c>
      <c r="P92" s="1"/>
      <c r="Q92" s="24" t="s">
        <v>75</v>
      </c>
      <c r="R92" s="175" t="s">
        <v>80</v>
      </c>
      <c r="S92" s="175" t="s">
        <v>80</v>
      </c>
      <c r="T92" s="175" t="s">
        <v>80</v>
      </c>
      <c r="U92" s="175" t="s">
        <v>80</v>
      </c>
      <c r="V92" s="175" t="s">
        <v>80</v>
      </c>
      <c r="W92" s="175" t="s">
        <v>80</v>
      </c>
      <c r="X92" s="175" t="s">
        <v>80</v>
      </c>
      <c r="Y92" s="175" t="s">
        <v>80</v>
      </c>
      <c r="Z92" s="175" t="s">
        <v>80</v>
      </c>
      <c r="AA92" s="175" t="s">
        <v>80</v>
      </c>
      <c r="AB92" s="59">
        <f t="shared" si="32"/>
        <v>0</v>
      </c>
      <c r="AC92" s="40">
        <f>'2. Full Solution Discount'!$C$17</f>
        <v>0.05</v>
      </c>
      <c r="AD92" s="60">
        <f t="shared" si="33"/>
        <v>0</v>
      </c>
      <c r="AE92" s="1"/>
      <c r="AF92" s="24" t="s">
        <v>75</v>
      </c>
      <c r="AG92" s="175" t="s">
        <v>80</v>
      </c>
      <c r="AH92" s="175" t="s">
        <v>80</v>
      </c>
      <c r="AI92" s="175" t="s">
        <v>80</v>
      </c>
      <c r="AJ92" s="175" t="s">
        <v>80</v>
      </c>
      <c r="AK92" s="175" t="s">
        <v>80</v>
      </c>
      <c r="AL92" s="175" t="s">
        <v>80</v>
      </c>
      <c r="AM92" s="175" t="s">
        <v>80</v>
      </c>
      <c r="AN92" s="175" t="s">
        <v>80</v>
      </c>
      <c r="AO92" s="175" t="s">
        <v>80</v>
      </c>
      <c r="AP92" s="175" t="s">
        <v>80</v>
      </c>
      <c r="AQ92" s="59">
        <f t="shared" si="34"/>
        <v>0</v>
      </c>
      <c r="AR92" s="40">
        <f>'2. Full Solution Discount'!$C$17</f>
        <v>0.05</v>
      </c>
      <c r="AS92" s="60">
        <f t="shared" si="35"/>
        <v>0</v>
      </c>
    </row>
    <row r="93" spans="1:45" ht="13.5" customHeight="1">
      <c r="A93" s="1"/>
      <c r="B93" s="24" t="s">
        <v>89</v>
      </c>
      <c r="C93" s="175" t="s">
        <v>80</v>
      </c>
      <c r="D93" s="175" t="s">
        <v>80</v>
      </c>
      <c r="E93" s="175" t="s">
        <v>80</v>
      </c>
      <c r="F93" s="175" t="s">
        <v>80</v>
      </c>
      <c r="G93" s="175" t="s">
        <v>80</v>
      </c>
      <c r="H93" s="175" t="s">
        <v>80</v>
      </c>
      <c r="I93" s="175" t="s">
        <v>80</v>
      </c>
      <c r="J93" s="175" t="s">
        <v>80</v>
      </c>
      <c r="K93" s="175" t="s">
        <v>80</v>
      </c>
      <c r="L93" s="175" t="s">
        <v>80</v>
      </c>
      <c r="M93" s="59">
        <f t="shared" si="30"/>
        <v>0</v>
      </c>
      <c r="N93" s="40">
        <f>'2. Full Solution Discount'!$C$17</f>
        <v>0.05</v>
      </c>
      <c r="O93" s="60">
        <f t="shared" si="31"/>
        <v>0</v>
      </c>
      <c r="P93" s="1"/>
      <c r="Q93" s="24" t="s">
        <v>89</v>
      </c>
      <c r="R93" s="175" t="s">
        <v>80</v>
      </c>
      <c r="S93" s="175" t="s">
        <v>80</v>
      </c>
      <c r="T93" s="175" t="s">
        <v>80</v>
      </c>
      <c r="U93" s="175" t="s">
        <v>80</v>
      </c>
      <c r="V93" s="175" t="s">
        <v>80</v>
      </c>
      <c r="W93" s="175" t="s">
        <v>80</v>
      </c>
      <c r="X93" s="175" t="s">
        <v>80</v>
      </c>
      <c r="Y93" s="175" t="s">
        <v>80</v>
      </c>
      <c r="Z93" s="175" t="s">
        <v>80</v>
      </c>
      <c r="AA93" s="175" t="s">
        <v>80</v>
      </c>
      <c r="AB93" s="59">
        <f t="shared" si="32"/>
        <v>0</v>
      </c>
      <c r="AC93" s="40">
        <f>'2. Full Solution Discount'!$C$17</f>
        <v>0.05</v>
      </c>
      <c r="AD93" s="60">
        <f t="shared" si="33"/>
        <v>0</v>
      </c>
      <c r="AE93" s="1"/>
      <c r="AF93" s="24" t="s">
        <v>89</v>
      </c>
      <c r="AG93" s="175" t="s">
        <v>80</v>
      </c>
      <c r="AH93" s="175" t="s">
        <v>80</v>
      </c>
      <c r="AI93" s="175" t="s">
        <v>80</v>
      </c>
      <c r="AJ93" s="175" t="s">
        <v>80</v>
      </c>
      <c r="AK93" s="175" t="s">
        <v>80</v>
      </c>
      <c r="AL93" s="175" t="s">
        <v>80</v>
      </c>
      <c r="AM93" s="175" t="s">
        <v>80</v>
      </c>
      <c r="AN93" s="175" t="s">
        <v>80</v>
      </c>
      <c r="AO93" s="175" t="s">
        <v>80</v>
      </c>
      <c r="AP93" s="175" t="s">
        <v>80</v>
      </c>
      <c r="AQ93" s="59">
        <f t="shared" si="34"/>
        <v>0</v>
      </c>
      <c r="AR93" s="40">
        <f>'2. Full Solution Discount'!$C$17</f>
        <v>0.05</v>
      </c>
      <c r="AS93" s="60">
        <f t="shared" si="35"/>
        <v>0</v>
      </c>
    </row>
    <row r="94" spans="1:45" ht="13.5" customHeight="1">
      <c r="A94" s="1"/>
      <c r="B94" s="24" t="s">
        <v>90</v>
      </c>
      <c r="C94" s="175" t="s">
        <v>80</v>
      </c>
      <c r="D94" s="175" t="s">
        <v>80</v>
      </c>
      <c r="E94" s="175" t="s">
        <v>80</v>
      </c>
      <c r="F94" s="175" t="s">
        <v>80</v>
      </c>
      <c r="G94" s="175" t="s">
        <v>80</v>
      </c>
      <c r="H94" s="175" t="s">
        <v>80</v>
      </c>
      <c r="I94" s="175" t="s">
        <v>80</v>
      </c>
      <c r="J94" s="175" t="s">
        <v>80</v>
      </c>
      <c r="K94" s="175" t="s">
        <v>80</v>
      </c>
      <c r="L94" s="175" t="s">
        <v>80</v>
      </c>
      <c r="M94" s="59">
        <f t="shared" si="30"/>
        <v>0</v>
      </c>
      <c r="N94" s="40">
        <f>'2. Full Solution Discount'!$C$17</f>
        <v>0.05</v>
      </c>
      <c r="O94" s="60">
        <f t="shared" si="31"/>
        <v>0</v>
      </c>
      <c r="P94" s="1"/>
      <c r="Q94" s="24" t="s">
        <v>90</v>
      </c>
      <c r="R94" s="175" t="s">
        <v>80</v>
      </c>
      <c r="S94" s="175" t="s">
        <v>80</v>
      </c>
      <c r="T94" s="175" t="s">
        <v>80</v>
      </c>
      <c r="U94" s="175" t="s">
        <v>80</v>
      </c>
      <c r="V94" s="175" t="s">
        <v>80</v>
      </c>
      <c r="W94" s="175" t="s">
        <v>80</v>
      </c>
      <c r="X94" s="175" t="s">
        <v>80</v>
      </c>
      <c r="Y94" s="175" t="s">
        <v>80</v>
      </c>
      <c r="Z94" s="175" t="s">
        <v>80</v>
      </c>
      <c r="AA94" s="175" t="s">
        <v>80</v>
      </c>
      <c r="AB94" s="59">
        <f t="shared" si="32"/>
        <v>0</v>
      </c>
      <c r="AC94" s="40">
        <f>'2. Full Solution Discount'!$C$17</f>
        <v>0.05</v>
      </c>
      <c r="AD94" s="60">
        <f t="shared" si="33"/>
        <v>0</v>
      </c>
      <c r="AE94" s="1"/>
      <c r="AF94" s="24" t="s">
        <v>90</v>
      </c>
      <c r="AG94" s="175" t="s">
        <v>80</v>
      </c>
      <c r="AH94" s="175" t="s">
        <v>80</v>
      </c>
      <c r="AI94" s="175" t="s">
        <v>80</v>
      </c>
      <c r="AJ94" s="175" t="s">
        <v>80</v>
      </c>
      <c r="AK94" s="175" t="s">
        <v>80</v>
      </c>
      <c r="AL94" s="175" t="s">
        <v>80</v>
      </c>
      <c r="AM94" s="175" t="s">
        <v>80</v>
      </c>
      <c r="AN94" s="175" t="s">
        <v>80</v>
      </c>
      <c r="AO94" s="175" t="s">
        <v>80</v>
      </c>
      <c r="AP94" s="175" t="s">
        <v>80</v>
      </c>
      <c r="AQ94" s="59">
        <f t="shared" si="34"/>
        <v>0</v>
      </c>
      <c r="AR94" s="40">
        <f>'2. Full Solution Discount'!$C$17</f>
        <v>0.05</v>
      </c>
      <c r="AS94" s="60">
        <f t="shared" si="35"/>
        <v>0</v>
      </c>
    </row>
    <row r="95" spans="1:45" ht="14.25" customHeight="1">
      <c r="A95" s="1"/>
      <c r="B95" s="25" t="s">
        <v>91</v>
      </c>
      <c r="C95" s="58">
        <v>329844.13351400592</v>
      </c>
      <c r="D95" s="58">
        <v>4397084.8323385026</v>
      </c>
      <c r="E95" s="58">
        <v>4769895.6149160424</v>
      </c>
      <c r="F95" s="58">
        <v>4912992.4833635241</v>
      </c>
      <c r="G95" s="58">
        <v>5060382.2578644296</v>
      </c>
      <c r="H95" s="58">
        <v>5212193.7256003628</v>
      </c>
      <c r="I95" s="58">
        <v>5368559.5373683739</v>
      </c>
      <c r="J95" s="58">
        <v>5529616.3234894257</v>
      </c>
      <c r="K95" s="58">
        <v>5695504.8131941082</v>
      </c>
      <c r="L95" s="58">
        <v>5866369.9575899318</v>
      </c>
      <c r="M95" s="59">
        <f t="shared" si="30"/>
        <v>47142443.679238714</v>
      </c>
      <c r="N95" s="40">
        <f>'2. Full Solution Discount'!$C$17</f>
        <v>0.05</v>
      </c>
      <c r="O95" s="60">
        <f t="shared" si="31"/>
        <v>44785321.495276779</v>
      </c>
      <c r="P95" s="1"/>
      <c r="Q95" s="25" t="s">
        <v>91</v>
      </c>
      <c r="R95" s="58">
        <v>263191.08972964023</v>
      </c>
      <c r="S95" s="58">
        <v>3334932.9395496976</v>
      </c>
      <c r="T95" s="58">
        <v>3676369.8717764663</v>
      </c>
      <c r="U95" s="58">
        <v>3786660.9679297619</v>
      </c>
      <c r="V95" s="58">
        <v>3900260.796967655</v>
      </c>
      <c r="W95" s="58">
        <v>4017268.6208766848</v>
      </c>
      <c r="X95" s="58">
        <v>4137786.6795029854</v>
      </c>
      <c r="Y95" s="58">
        <v>4261920.2798880748</v>
      </c>
      <c r="Z95" s="58">
        <v>4389777.8882847168</v>
      </c>
      <c r="AA95" s="58">
        <v>4521471.2249332583</v>
      </c>
      <c r="AB95" s="59">
        <f t="shared" si="32"/>
        <v>36289640.359438941</v>
      </c>
      <c r="AC95" s="40">
        <f>'2. Full Solution Discount'!$C$17</f>
        <v>0.05</v>
      </c>
      <c r="AD95" s="60">
        <f t="shared" si="33"/>
        <v>34475158.341466993</v>
      </c>
      <c r="AE95" s="1"/>
      <c r="AF95" s="25" t="s">
        <v>91</v>
      </c>
      <c r="AG95" s="58">
        <v>214767.4112427904</v>
      </c>
      <c r="AH95" s="58">
        <v>2660307.92553584</v>
      </c>
      <c r="AI95" s="58">
        <v>2932380.0724193929</v>
      </c>
      <c r="AJ95" s="58">
        <v>3020351.474591976</v>
      </c>
      <c r="AK95" s="58">
        <v>3110962.0188297355</v>
      </c>
      <c r="AL95" s="58">
        <v>3204290.8793946276</v>
      </c>
      <c r="AM95" s="58">
        <v>3300419.6057764664</v>
      </c>
      <c r="AN95" s="58">
        <v>3399432.1939497604</v>
      </c>
      <c r="AO95" s="58">
        <v>3501415.1597682531</v>
      </c>
      <c r="AP95" s="58">
        <v>3606457.6145613007</v>
      </c>
      <c r="AQ95" s="59">
        <f t="shared" si="34"/>
        <v>28950784.356070142</v>
      </c>
      <c r="AR95" s="40">
        <f>'2. Full Solution Discount'!$C$17</f>
        <v>0.05</v>
      </c>
      <c r="AS95" s="60">
        <f t="shared" si="35"/>
        <v>27503245.138266634</v>
      </c>
    </row>
    <row r="96" spans="1:45" ht="14.25" customHeight="1">
      <c r="A96" s="1"/>
      <c r="B96" s="25" t="s">
        <v>49</v>
      </c>
      <c r="C96" s="58"/>
      <c r="D96" s="58"/>
      <c r="E96" s="58"/>
      <c r="F96" s="58"/>
      <c r="G96" s="58"/>
      <c r="H96" s="58"/>
      <c r="I96" s="58"/>
      <c r="J96" s="58"/>
      <c r="K96" s="58"/>
      <c r="L96" s="58"/>
      <c r="M96" s="59">
        <f t="shared" si="30"/>
        <v>0</v>
      </c>
      <c r="N96" s="40">
        <f>'2. Full Solution Discount'!$C$17</f>
        <v>0.05</v>
      </c>
      <c r="O96" s="60">
        <f t="shared" si="31"/>
        <v>0</v>
      </c>
      <c r="P96" s="1"/>
      <c r="Q96" s="25" t="s">
        <v>49</v>
      </c>
      <c r="R96" s="58"/>
      <c r="S96" s="58"/>
      <c r="T96" s="58"/>
      <c r="U96" s="58"/>
      <c r="V96" s="58"/>
      <c r="W96" s="58"/>
      <c r="X96" s="58"/>
      <c r="Y96" s="58"/>
      <c r="Z96" s="58"/>
      <c r="AA96" s="58"/>
      <c r="AB96" s="59">
        <f t="shared" si="32"/>
        <v>0</v>
      </c>
      <c r="AC96" s="40">
        <f>'2. Full Solution Discount'!$C$17</f>
        <v>0.05</v>
      </c>
      <c r="AD96" s="60">
        <f t="shared" si="33"/>
        <v>0</v>
      </c>
      <c r="AE96" s="1"/>
      <c r="AF96" s="25" t="s">
        <v>49</v>
      </c>
      <c r="AG96" s="58"/>
      <c r="AH96" s="58"/>
      <c r="AI96" s="58"/>
      <c r="AJ96" s="58"/>
      <c r="AK96" s="58"/>
      <c r="AL96" s="58"/>
      <c r="AM96" s="58"/>
      <c r="AN96" s="58"/>
      <c r="AO96" s="58"/>
      <c r="AP96" s="58"/>
      <c r="AQ96" s="59">
        <f t="shared" si="34"/>
        <v>0</v>
      </c>
      <c r="AR96" s="40">
        <f>'2. Full Solution Discount'!$C$17</f>
        <v>0.05</v>
      </c>
      <c r="AS96" s="60">
        <f t="shared" si="35"/>
        <v>0</v>
      </c>
    </row>
    <row r="97" spans="1:45" ht="14.25" customHeight="1">
      <c r="A97" s="1"/>
      <c r="B97" s="25" t="s">
        <v>49</v>
      </c>
      <c r="C97" s="58"/>
      <c r="D97" s="58"/>
      <c r="E97" s="58"/>
      <c r="F97" s="58"/>
      <c r="G97" s="58"/>
      <c r="H97" s="58"/>
      <c r="I97" s="58"/>
      <c r="J97" s="58"/>
      <c r="K97" s="58"/>
      <c r="L97" s="58"/>
      <c r="M97" s="59">
        <f t="shared" si="30"/>
        <v>0</v>
      </c>
      <c r="N97" s="40">
        <f>'2. Full Solution Discount'!$C$17</f>
        <v>0.05</v>
      </c>
      <c r="O97" s="60">
        <f t="shared" si="31"/>
        <v>0</v>
      </c>
      <c r="P97" s="1"/>
      <c r="Q97" s="25" t="s">
        <v>49</v>
      </c>
      <c r="R97" s="58"/>
      <c r="S97" s="58"/>
      <c r="T97" s="58"/>
      <c r="U97" s="58"/>
      <c r="V97" s="58"/>
      <c r="W97" s="58"/>
      <c r="X97" s="58"/>
      <c r="Y97" s="58"/>
      <c r="Z97" s="58"/>
      <c r="AA97" s="58"/>
      <c r="AB97" s="59">
        <f t="shared" si="32"/>
        <v>0</v>
      </c>
      <c r="AC97" s="40">
        <f>'2. Full Solution Discount'!$C$17</f>
        <v>0.05</v>
      </c>
      <c r="AD97" s="60">
        <f t="shared" si="33"/>
        <v>0</v>
      </c>
      <c r="AE97" s="1"/>
      <c r="AF97" s="25" t="s">
        <v>49</v>
      </c>
      <c r="AG97" s="58"/>
      <c r="AH97" s="58"/>
      <c r="AI97" s="58"/>
      <c r="AJ97" s="58"/>
      <c r="AK97" s="58"/>
      <c r="AL97" s="58"/>
      <c r="AM97" s="58"/>
      <c r="AN97" s="58"/>
      <c r="AO97" s="58"/>
      <c r="AP97" s="58"/>
      <c r="AQ97" s="59">
        <f t="shared" si="34"/>
        <v>0</v>
      </c>
      <c r="AR97" s="40">
        <f>'2. Full Solution Discount'!$C$17</f>
        <v>0.05</v>
      </c>
      <c r="AS97" s="60">
        <f t="shared" si="35"/>
        <v>0</v>
      </c>
    </row>
    <row r="98" spans="1:45" ht="14.25" customHeight="1">
      <c r="A98" s="1"/>
      <c r="B98" s="25" t="s">
        <v>49</v>
      </c>
      <c r="C98" s="58"/>
      <c r="D98" s="58"/>
      <c r="E98" s="58"/>
      <c r="F98" s="58"/>
      <c r="G98" s="58"/>
      <c r="H98" s="58"/>
      <c r="I98" s="58"/>
      <c r="J98" s="58"/>
      <c r="K98" s="58"/>
      <c r="L98" s="58"/>
      <c r="M98" s="59">
        <f t="shared" si="30"/>
        <v>0</v>
      </c>
      <c r="N98" s="40">
        <f>'2. Full Solution Discount'!$C$17</f>
        <v>0.05</v>
      </c>
      <c r="O98" s="60">
        <f t="shared" si="31"/>
        <v>0</v>
      </c>
      <c r="P98" s="1"/>
      <c r="Q98" s="25" t="s">
        <v>49</v>
      </c>
      <c r="R98" s="58"/>
      <c r="S98" s="58"/>
      <c r="T98" s="58"/>
      <c r="U98" s="58"/>
      <c r="V98" s="58"/>
      <c r="W98" s="58"/>
      <c r="X98" s="58"/>
      <c r="Y98" s="58"/>
      <c r="Z98" s="58"/>
      <c r="AA98" s="58"/>
      <c r="AB98" s="59">
        <f t="shared" si="32"/>
        <v>0</v>
      </c>
      <c r="AC98" s="40">
        <f>'2. Full Solution Discount'!$C$17</f>
        <v>0.05</v>
      </c>
      <c r="AD98" s="60">
        <f t="shared" si="33"/>
        <v>0</v>
      </c>
      <c r="AE98" s="1"/>
      <c r="AF98" s="25" t="s">
        <v>49</v>
      </c>
      <c r="AG98" s="58"/>
      <c r="AH98" s="58"/>
      <c r="AI98" s="58"/>
      <c r="AJ98" s="58"/>
      <c r="AK98" s="58"/>
      <c r="AL98" s="58"/>
      <c r="AM98" s="58"/>
      <c r="AN98" s="58"/>
      <c r="AO98" s="58"/>
      <c r="AP98" s="58"/>
      <c r="AQ98" s="59">
        <f t="shared" si="34"/>
        <v>0</v>
      </c>
      <c r="AR98" s="40">
        <f>'2. Full Solution Discount'!$C$17</f>
        <v>0.05</v>
      </c>
      <c r="AS98" s="60">
        <f t="shared" si="35"/>
        <v>0</v>
      </c>
    </row>
    <row r="99" spans="1:45" ht="14.25" customHeight="1">
      <c r="A99" s="1"/>
      <c r="B99" s="69" t="s">
        <v>49</v>
      </c>
      <c r="C99" s="27"/>
      <c r="D99" s="27"/>
      <c r="E99" s="27"/>
      <c r="F99" s="27"/>
      <c r="G99" s="27"/>
      <c r="H99" s="27"/>
      <c r="I99" s="27"/>
      <c r="J99" s="27"/>
      <c r="K99" s="27"/>
      <c r="L99" s="27"/>
      <c r="M99" s="70">
        <f t="shared" si="30"/>
        <v>0</v>
      </c>
      <c r="N99" s="40">
        <f>'2. Full Solution Discount'!$C$17</f>
        <v>0.05</v>
      </c>
      <c r="O99" s="60">
        <f t="shared" si="31"/>
        <v>0</v>
      </c>
      <c r="P99" s="1"/>
      <c r="Q99" s="69" t="s">
        <v>49</v>
      </c>
      <c r="R99" s="27"/>
      <c r="S99" s="27"/>
      <c r="T99" s="27"/>
      <c r="U99" s="27"/>
      <c r="V99" s="27"/>
      <c r="W99" s="27"/>
      <c r="X99" s="27"/>
      <c r="Y99" s="27"/>
      <c r="Z99" s="27"/>
      <c r="AA99" s="27"/>
      <c r="AB99" s="70">
        <f t="shared" si="32"/>
        <v>0</v>
      </c>
      <c r="AC99" s="40">
        <f>'2. Full Solution Discount'!$C$17</f>
        <v>0.05</v>
      </c>
      <c r="AD99" s="60">
        <f t="shared" si="33"/>
        <v>0</v>
      </c>
      <c r="AE99" s="1"/>
      <c r="AF99" s="69" t="s">
        <v>49</v>
      </c>
      <c r="AG99" s="27"/>
      <c r="AH99" s="27"/>
      <c r="AI99" s="27"/>
      <c r="AJ99" s="27"/>
      <c r="AK99" s="27"/>
      <c r="AL99" s="27"/>
      <c r="AM99" s="27"/>
      <c r="AN99" s="27"/>
      <c r="AO99" s="27"/>
      <c r="AP99" s="27"/>
      <c r="AQ99" s="70">
        <f t="shared" si="34"/>
        <v>0</v>
      </c>
      <c r="AR99" s="40">
        <f>'2. Full Solution Discount'!$C$17</f>
        <v>0.05</v>
      </c>
      <c r="AS99" s="60">
        <f t="shared" si="35"/>
        <v>0</v>
      </c>
    </row>
    <row r="100" spans="1:45" ht="13.5" customHeight="1">
      <c r="A100" s="1"/>
      <c r="B100" s="28" t="s">
        <v>50</v>
      </c>
      <c r="C100" s="71">
        <f t="shared" ref="C100:M100" si="36">SUM(C91:C99)</f>
        <v>329844.13351400592</v>
      </c>
      <c r="D100" s="71">
        <f t="shared" si="36"/>
        <v>4397084.8323385026</v>
      </c>
      <c r="E100" s="71">
        <f t="shared" si="36"/>
        <v>4769895.6149160424</v>
      </c>
      <c r="F100" s="71">
        <f t="shared" si="36"/>
        <v>4912992.4833635241</v>
      </c>
      <c r="G100" s="71">
        <f t="shared" si="36"/>
        <v>5060382.2578644296</v>
      </c>
      <c r="H100" s="71">
        <f t="shared" si="36"/>
        <v>5212193.7256003628</v>
      </c>
      <c r="I100" s="71">
        <f t="shared" si="36"/>
        <v>5368559.5373683739</v>
      </c>
      <c r="J100" s="71">
        <f t="shared" si="36"/>
        <v>5529616.3234894257</v>
      </c>
      <c r="K100" s="71">
        <f t="shared" si="36"/>
        <v>5695504.8131941082</v>
      </c>
      <c r="L100" s="71">
        <f t="shared" si="36"/>
        <v>5866369.9575899318</v>
      </c>
      <c r="M100" s="71">
        <f t="shared" si="36"/>
        <v>47142443.679238714</v>
      </c>
      <c r="N100" s="65">
        <f>'2. Full Solution Discount'!$C$17</f>
        <v>0.05</v>
      </c>
      <c r="O100" s="72">
        <f>SUM(O91:O99)</f>
        <v>44785321.495276779</v>
      </c>
      <c r="P100" s="1"/>
      <c r="Q100" s="28" t="s">
        <v>50</v>
      </c>
      <c r="R100" s="71">
        <f t="shared" ref="R100:AB100" si="37">SUM(R91:R99)</f>
        <v>263191.08972964023</v>
      </c>
      <c r="S100" s="71">
        <f t="shared" si="37"/>
        <v>3334932.9395496976</v>
      </c>
      <c r="T100" s="71">
        <f t="shared" si="37"/>
        <v>3676369.8717764663</v>
      </c>
      <c r="U100" s="71">
        <f t="shared" si="37"/>
        <v>3786660.9679297619</v>
      </c>
      <c r="V100" s="71">
        <f t="shared" si="37"/>
        <v>3900260.796967655</v>
      </c>
      <c r="W100" s="71">
        <f t="shared" si="37"/>
        <v>4017268.6208766848</v>
      </c>
      <c r="X100" s="71">
        <f t="shared" si="37"/>
        <v>4137786.6795029854</v>
      </c>
      <c r="Y100" s="71">
        <f t="shared" si="37"/>
        <v>4261920.2798880748</v>
      </c>
      <c r="Z100" s="71">
        <f t="shared" si="37"/>
        <v>4389777.8882847168</v>
      </c>
      <c r="AA100" s="71">
        <f t="shared" si="37"/>
        <v>4521471.2249332583</v>
      </c>
      <c r="AB100" s="71">
        <f t="shared" si="37"/>
        <v>36289640.359438941</v>
      </c>
      <c r="AC100" s="65">
        <f>'2. Full Solution Discount'!$C$17</f>
        <v>0.05</v>
      </c>
      <c r="AD100" s="72">
        <f>SUM(AD91:AD99)</f>
        <v>34475158.341466993</v>
      </c>
      <c r="AE100" s="1"/>
      <c r="AF100" s="28" t="s">
        <v>50</v>
      </c>
      <c r="AG100" s="71">
        <f t="shared" ref="AG100:AQ100" si="38">SUM(AG91:AG99)</f>
        <v>214767.4112427904</v>
      </c>
      <c r="AH100" s="71">
        <f t="shared" si="38"/>
        <v>2660307.92553584</v>
      </c>
      <c r="AI100" s="71">
        <f t="shared" si="38"/>
        <v>2932380.0724193929</v>
      </c>
      <c r="AJ100" s="71">
        <f t="shared" si="38"/>
        <v>3020351.474591976</v>
      </c>
      <c r="AK100" s="71">
        <f t="shared" si="38"/>
        <v>3110962.0188297355</v>
      </c>
      <c r="AL100" s="71">
        <f t="shared" si="38"/>
        <v>3204290.8793946276</v>
      </c>
      <c r="AM100" s="71">
        <f t="shared" si="38"/>
        <v>3300419.6057764664</v>
      </c>
      <c r="AN100" s="71">
        <f t="shared" si="38"/>
        <v>3399432.1939497604</v>
      </c>
      <c r="AO100" s="71">
        <f t="shared" si="38"/>
        <v>3501415.1597682531</v>
      </c>
      <c r="AP100" s="71">
        <f t="shared" si="38"/>
        <v>3606457.6145613007</v>
      </c>
      <c r="AQ100" s="71">
        <f t="shared" si="38"/>
        <v>28950784.356070142</v>
      </c>
      <c r="AR100" s="65">
        <f>'2. Full Solution Discount'!$C$17</f>
        <v>0.05</v>
      </c>
      <c r="AS100" s="72">
        <f>SUM(AS91:AS99)</f>
        <v>27503245.138266634</v>
      </c>
    </row>
    <row r="101" spans="1:45" ht="13.5" customHeight="1">
      <c r="A101" s="1"/>
      <c r="B101" s="31"/>
      <c r="C101" s="30"/>
      <c r="D101" s="30"/>
      <c r="E101" s="30"/>
      <c r="F101" s="30"/>
      <c r="G101" s="30"/>
      <c r="H101" s="30"/>
      <c r="I101" s="30"/>
      <c r="J101" s="30"/>
      <c r="K101" s="30"/>
      <c r="L101" s="30"/>
      <c r="M101" s="30"/>
      <c r="N101" s="53"/>
      <c r="O101" s="190"/>
      <c r="P101" s="1"/>
      <c r="Q101" s="31"/>
      <c r="R101" s="30"/>
      <c r="S101" s="30"/>
      <c r="T101" s="30"/>
      <c r="U101" s="30"/>
      <c r="V101" s="30"/>
      <c r="W101" s="30"/>
      <c r="X101" s="30"/>
      <c r="Y101" s="30"/>
      <c r="Z101" s="30"/>
      <c r="AA101" s="30"/>
      <c r="AB101" s="30"/>
      <c r="AC101" s="53"/>
      <c r="AD101" s="190"/>
      <c r="AE101" s="1"/>
      <c r="AF101" s="31"/>
      <c r="AG101" s="30"/>
      <c r="AH101" s="30"/>
      <c r="AI101" s="30"/>
      <c r="AJ101" s="30"/>
      <c r="AK101" s="30"/>
      <c r="AL101" s="30"/>
      <c r="AM101" s="30"/>
      <c r="AN101" s="30"/>
      <c r="AO101" s="30"/>
      <c r="AP101" s="30"/>
      <c r="AQ101" s="30"/>
      <c r="AR101" s="53"/>
      <c r="AS101" s="190"/>
    </row>
    <row r="102" spans="1:45" ht="18" customHeight="1">
      <c r="A102" s="1"/>
      <c r="B102" s="32"/>
      <c r="C102" s="1"/>
      <c r="D102" s="1"/>
      <c r="E102" s="1"/>
      <c r="F102" s="1"/>
      <c r="G102" s="1"/>
      <c r="H102" s="1"/>
      <c r="I102" s="1"/>
      <c r="J102" s="1"/>
      <c r="K102" s="1"/>
      <c r="L102" s="1"/>
      <c r="M102" s="1"/>
      <c r="N102" s="1"/>
      <c r="O102" s="187"/>
      <c r="P102" s="1"/>
      <c r="Q102" s="32"/>
      <c r="R102" s="1"/>
      <c r="S102" s="1"/>
      <c r="T102" s="1"/>
      <c r="U102" s="1"/>
      <c r="V102" s="1"/>
      <c r="W102" s="1"/>
      <c r="X102" s="1"/>
      <c r="Y102" s="1"/>
      <c r="Z102" s="1"/>
      <c r="AA102" s="1"/>
      <c r="AB102" s="1"/>
      <c r="AC102" s="1"/>
      <c r="AD102" s="187"/>
      <c r="AE102" s="1"/>
      <c r="AF102" s="32"/>
      <c r="AG102" s="1"/>
      <c r="AH102" s="1"/>
      <c r="AI102" s="1"/>
      <c r="AJ102" s="1"/>
      <c r="AK102" s="1"/>
      <c r="AL102" s="1"/>
      <c r="AM102" s="1"/>
      <c r="AN102" s="1"/>
      <c r="AO102" s="1"/>
      <c r="AP102" s="1"/>
      <c r="AQ102" s="1"/>
      <c r="AR102" s="1"/>
      <c r="AS102" s="187"/>
    </row>
    <row r="103" spans="1:45" ht="30" customHeight="1">
      <c r="A103" s="1"/>
      <c r="B103" s="228" t="s">
        <v>92</v>
      </c>
      <c r="C103" s="229"/>
      <c r="D103" s="229"/>
      <c r="E103" s="229"/>
      <c r="F103" s="229"/>
      <c r="G103" s="229"/>
      <c r="H103" s="229"/>
      <c r="I103" s="229"/>
      <c r="J103" s="229"/>
      <c r="K103" s="229"/>
      <c r="L103" s="229"/>
      <c r="M103" s="230"/>
      <c r="N103" s="12"/>
      <c r="O103" s="197"/>
      <c r="P103" s="1"/>
      <c r="Q103" s="228" t="s">
        <v>92</v>
      </c>
      <c r="R103" s="229"/>
      <c r="S103" s="229"/>
      <c r="T103" s="229"/>
      <c r="U103" s="229"/>
      <c r="V103" s="229"/>
      <c r="W103" s="229"/>
      <c r="X103" s="229"/>
      <c r="Y103" s="229"/>
      <c r="Z103" s="229"/>
      <c r="AA103" s="229"/>
      <c r="AB103" s="230"/>
      <c r="AC103" s="12"/>
      <c r="AD103" s="197"/>
      <c r="AE103" s="1"/>
      <c r="AF103" s="228" t="s">
        <v>92</v>
      </c>
      <c r="AG103" s="229"/>
      <c r="AH103" s="229"/>
      <c r="AI103" s="229"/>
      <c r="AJ103" s="229"/>
      <c r="AK103" s="229"/>
      <c r="AL103" s="229"/>
      <c r="AM103" s="229"/>
      <c r="AN103" s="229"/>
      <c r="AO103" s="229"/>
      <c r="AP103" s="229"/>
      <c r="AQ103" s="230"/>
      <c r="AR103" s="12"/>
      <c r="AS103" s="197"/>
    </row>
    <row r="104" spans="1:45" ht="30" customHeight="1">
      <c r="A104" s="1"/>
      <c r="B104" s="231" t="s">
        <v>93</v>
      </c>
      <c r="C104" s="232"/>
      <c r="D104" s="232"/>
      <c r="E104" s="232"/>
      <c r="F104" s="232"/>
      <c r="G104" s="232"/>
      <c r="H104" s="232"/>
      <c r="I104" s="232"/>
      <c r="J104" s="232"/>
      <c r="K104" s="232"/>
      <c r="L104" s="232"/>
      <c r="M104" s="233"/>
      <c r="N104" s="73"/>
      <c r="O104" s="198"/>
      <c r="P104" s="1"/>
      <c r="Q104" s="231" t="s">
        <v>93</v>
      </c>
      <c r="R104" s="232"/>
      <c r="S104" s="232"/>
      <c r="T104" s="232"/>
      <c r="U104" s="232"/>
      <c r="V104" s="232"/>
      <c r="W104" s="232"/>
      <c r="X104" s="232"/>
      <c r="Y104" s="232"/>
      <c r="Z104" s="232"/>
      <c r="AA104" s="232"/>
      <c r="AB104" s="233"/>
      <c r="AC104" s="73"/>
      <c r="AD104" s="198"/>
      <c r="AE104" s="1"/>
      <c r="AF104" s="231" t="s">
        <v>93</v>
      </c>
      <c r="AG104" s="232"/>
      <c r="AH104" s="232"/>
      <c r="AI104" s="232"/>
      <c r="AJ104" s="232"/>
      <c r="AK104" s="232"/>
      <c r="AL104" s="232"/>
      <c r="AM104" s="232"/>
      <c r="AN104" s="232"/>
      <c r="AO104" s="232"/>
      <c r="AP104" s="232"/>
      <c r="AQ104" s="233"/>
      <c r="AR104" s="73"/>
      <c r="AS104" s="198"/>
    </row>
    <row r="105" spans="1:45" ht="30" customHeight="1">
      <c r="A105" s="1"/>
      <c r="B105" s="234" t="s">
        <v>94</v>
      </c>
      <c r="C105" s="235"/>
      <c r="D105" s="235"/>
      <c r="E105" s="235"/>
      <c r="F105" s="235"/>
      <c r="G105" s="235"/>
      <c r="H105" s="235"/>
      <c r="I105" s="235"/>
      <c r="J105" s="235"/>
      <c r="K105" s="235"/>
      <c r="L105" s="235"/>
      <c r="M105" s="236"/>
      <c r="N105" s="73"/>
      <c r="O105" s="198"/>
      <c r="P105" s="1"/>
      <c r="Q105" s="234" t="s">
        <v>94</v>
      </c>
      <c r="R105" s="235"/>
      <c r="S105" s="235"/>
      <c r="T105" s="235"/>
      <c r="U105" s="235"/>
      <c r="V105" s="235"/>
      <c r="W105" s="235"/>
      <c r="X105" s="235"/>
      <c r="Y105" s="235"/>
      <c r="Z105" s="235"/>
      <c r="AA105" s="235"/>
      <c r="AB105" s="236"/>
      <c r="AC105" s="73"/>
      <c r="AD105" s="198"/>
      <c r="AE105" s="1"/>
      <c r="AF105" s="234" t="s">
        <v>94</v>
      </c>
      <c r="AG105" s="235"/>
      <c r="AH105" s="235"/>
      <c r="AI105" s="235"/>
      <c r="AJ105" s="235"/>
      <c r="AK105" s="235"/>
      <c r="AL105" s="235"/>
      <c r="AM105" s="235"/>
      <c r="AN105" s="235"/>
      <c r="AO105" s="235"/>
      <c r="AP105" s="235"/>
      <c r="AQ105" s="236"/>
      <c r="AR105" s="73"/>
      <c r="AS105" s="198"/>
    </row>
    <row r="106" spans="1:45" ht="30" customHeight="1">
      <c r="A106" s="1"/>
      <c r="B106" s="234" t="s">
        <v>95</v>
      </c>
      <c r="C106" s="235"/>
      <c r="D106" s="235"/>
      <c r="E106" s="235"/>
      <c r="F106" s="235"/>
      <c r="G106" s="235"/>
      <c r="H106" s="235"/>
      <c r="I106" s="235"/>
      <c r="J106" s="235"/>
      <c r="K106" s="235"/>
      <c r="L106" s="235"/>
      <c r="M106" s="236"/>
      <c r="N106" s="73"/>
      <c r="O106" s="198"/>
      <c r="P106" s="1"/>
      <c r="Q106" s="234" t="s">
        <v>95</v>
      </c>
      <c r="R106" s="235"/>
      <c r="S106" s="235"/>
      <c r="T106" s="235"/>
      <c r="U106" s="235"/>
      <c r="V106" s="235"/>
      <c r="W106" s="235"/>
      <c r="X106" s="235"/>
      <c r="Y106" s="235"/>
      <c r="Z106" s="235"/>
      <c r="AA106" s="235"/>
      <c r="AB106" s="236"/>
      <c r="AC106" s="73"/>
      <c r="AD106" s="198"/>
      <c r="AE106" s="1"/>
      <c r="AF106" s="234" t="s">
        <v>95</v>
      </c>
      <c r="AG106" s="235"/>
      <c r="AH106" s="235"/>
      <c r="AI106" s="235"/>
      <c r="AJ106" s="235"/>
      <c r="AK106" s="235"/>
      <c r="AL106" s="235"/>
      <c r="AM106" s="235"/>
      <c r="AN106" s="235"/>
      <c r="AO106" s="235"/>
      <c r="AP106" s="235"/>
      <c r="AQ106" s="236"/>
      <c r="AR106" s="73"/>
      <c r="AS106" s="198"/>
    </row>
    <row r="107" spans="1:45" ht="30" customHeight="1">
      <c r="A107" s="1"/>
      <c r="B107" s="234" t="s">
        <v>96</v>
      </c>
      <c r="C107" s="235"/>
      <c r="D107" s="235"/>
      <c r="E107" s="235"/>
      <c r="F107" s="235"/>
      <c r="G107" s="235"/>
      <c r="H107" s="235"/>
      <c r="I107" s="235"/>
      <c r="J107" s="235"/>
      <c r="K107" s="235"/>
      <c r="L107" s="235"/>
      <c r="M107" s="236"/>
      <c r="N107" s="73"/>
      <c r="O107" s="198"/>
      <c r="P107" s="1"/>
      <c r="Q107" s="234" t="s">
        <v>96</v>
      </c>
      <c r="R107" s="235"/>
      <c r="S107" s="235"/>
      <c r="T107" s="235"/>
      <c r="U107" s="235"/>
      <c r="V107" s="235"/>
      <c r="W107" s="235"/>
      <c r="X107" s="235"/>
      <c r="Y107" s="235"/>
      <c r="Z107" s="235"/>
      <c r="AA107" s="235"/>
      <c r="AB107" s="236"/>
      <c r="AC107" s="73"/>
      <c r="AD107" s="198"/>
      <c r="AE107" s="1"/>
      <c r="AF107" s="234" t="s">
        <v>96</v>
      </c>
      <c r="AG107" s="235"/>
      <c r="AH107" s="235"/>
      <c r="AI107" s="235"/>
      <c r="AJ107" s="235"/>
      <c r="AK107" s="235"/>
      <c r="AL107" s="235"/>
      <c r="AM107" s="235"/>
      <c r="AN107" s="235"/>
      <c r="AO107" s="235"/>
      <c r="AP107" s="235"/>
      <c r="AQ107" s="236"/>
      <c r="AR107" s="73"/>
      <c r="AS107" s="198"/>
    </row>
    <row r="108" spans="1:45" ht="30" customHeight="1">
      <c r="A108" s="1"/>
      <c r="B108" s="234" t="s">
        <v>97</v>
      </c>
      <c r="C108" s="235"/>
      <c r="D108" s="235"/>
      <c r="E108" s="235"/>
      <c r="F108" s="235"/>
      <c r="G108" s="235"/>
      <c r="H108" s="235"/>
      <c r="I108" s="235"/>
      <c r="J108" s="235"/>
      <c r="K108" s="235"/>
      <c r="L108" s="235"/>
      <c r="M108" s="236"/>
      <c r="N108" s="73"/>
      <c r="O108" s="198"/>
      <c r="P108" s="1"/>
      <c r="Q108" s="234" t="s">
        <v>97</v>
      </c>
      <c r="R108" s="235"/>
      <c r="S108" s="235"/>
      <c r="T108" s="235"/>
      <c r="U108" s="235"/>
      <c r="V108" s="235"/>
      <c r="W108" s="235"/>
      <c r="X108" s="235"/>
      <c r="Y108" s="235"/>
      <c r="Z108" s="235"/>
      <c r="AA108" s="235"/>
      <c r="AB108" s="236"/>
      <c r="AC108" s="73"/>
      <c r="AD108" s="198"/>
      <c r="AE108" s="1"/>
      <c r="AF108" s="234" t="s">
        <v>97</v>
      </c>
      <c r="AG108" s="235"/>
      <c r="AH108" s="235"/>
      <c r="AI108" s="235"/>
      <c r="AJ108" s="235"/>
      <c r="AK108" s="235"/>
      <c r="AL108" s="235"/>
      <c r="AM108" s="235"/>
      <c r="AN108" s="235"/>
      <c r="AO108" s="235"/>
      <c r="AP108" s="235"/>
      <c r="AQ108" s="236"/>
      <c r="AR108" s="73"/>
      <c r="AS108" s="198"/>
    </row>
    <row r="109" spans="1:45" ht="13.5" customHeight="1">
      <c r="A109" s="1"/>
      <c r="B109" s="237"/>
      <c r="C109" s="223"/>
      <c r="D109" s="223"/>
      <c r="E109" s="223"/>
      <c r="F109" s="223"/>
      <c r="G109" s="223"/>
      <c r="H109" s="223"/>
      <c r="I109" s="223"/>
      <c r="J109" s="223"/>
      <c r="K109" s="223"/>
      <c r="L109" s="223"/>
      <c r="M109" s="224"/>
      <c r="N109" s="73"/>
      <c r="O109" s="198"/>
      <c r="P109" s="1"/>
      <c r="Q109" s="237"/>
      <c r="R109" s="223"/>
      <c r="S109" s="223"/>
      <c r="T109" s="223"/>
      <c r="U109" s="223"/>
      <c r="V109" s="223"/>
      <c r="W109" s="223"/>
      <c r="X109" s="223"/>
      <c r="Y109" s="223"/>
      <c r="Z109" s="223"/>
      <c r="AA109" s="223"/>
      <c r="AB109" s="224"/>
      <c r="AC109" s="73"/>
      <c r="AD109" s="198"/>
      <c r="AE109" s="1"/>
      <c r="AF109" s="237"/>
      <c r="AG109" s="223"/>
      <c r="AH109" s="223"/>
      <c r="AI109" s="223"/>
      <c r="AJ109" s="223"/>
      <c r="AK109" s="223"/>
      <c r="AL109" s="223"/>
      <c r="AM109" s="223"/>
      <c r="AN109" s="223"/>
      <c r="AO109" s="223"/>
      <c r="AP109" s="223"/>
      <c r="AQ109" s="224"/>
      <c r="AR109" s="73"/>
      <c r="AS109" s="198"/>
    </row>
    <row r="110" spans="1:45" ht="13.5" customHeight="1">
      <c r="A110" s="1"/>
      <c r="B110" s="238" t="s">
        <v>98</v>
      </c>
      <c r="C110" s="211"/>
      <c r="D110" s="211"/>
      <c r="E110" s="211"/>
      <c r="F110" s="211"/>
      <c r="G110" s="211"/>
      <c r="H110" s="211"/>
      <c r="I110" s="211"/>
      <c r="J110" s="211"/>
      <c r="K110" s="211"/>
      <c r="L110" s="211"/>
      <c r="M110" s="212"/>
      <c r="N110" s="74"/>
      <c r="O110" s="199"/>
      <c r="P110" s="1"/>
      <c r="Q110" s="238" t="s">
        <v>98</v>
      </c>
      <c r="R110" s="211"/>
      <c r="S110" s="211"/>
      <c r="T110" s="211"/>
      <c r="U110" s="211"/>
      <c r="V110" s="211"/>
      <c r="W110" s="211"/>
      <c r="X110" s="211"/>
      <c r="Y110" s="211"/>
      <c r="Z110" s="211"/>
      <c r="AA110" s="211"/>
      <c r="AB110" s="212"/>
      <c r="AC110" s="74"/>
      <c r="AD110" s="199"/>
      <c r="AE110" s="1"/>
      <c r="AF110" s="238" t="s">
        <v>98</v>
      </c>
      <c r="AG110" s="211"/>
      <c r="AH110" s="211"/>
      <c r="AI110" s="211"/>
      <c r="AJ110" s="211"/>
      <c r="AK110" s="211"/>
      <c r="AL110" s="211"/>
      <c r="AM110" s="211"/>
      <c r="AN110" s="211"/>
      <c r="AO110" s="211"/>
      <c r="AP110" s="211"/>
      <c r="AQ110" s="212"/>
      <c r="AR110" s="74"/>
      <c r="AS110" s="199"/>
    </row>
    <row r="111" spans="1:45" ht="13.5" customHeight="1">
      <c r="A111" s="1"/>
      <c r="B111" s="32"/>
      <c r="C111" s="1"/>
      <c r="D111" s="1"/>
      <c r="E111" s="1"/>
      <c r="F111" s="1"/>
      <c r="G111" s="1"/>
      <c r="H111" s="1"/>
      <c r="I111" s="1"/>
      <c r="J111" s="1"/>
      <c r="K111" s="1"/>
      <c r="L111" s="1"/>
      <c r="M111" s="1"/>
      <c r="N111" s="1"/>
      <c r="O111" s="187"/>
      <c r="P111" s="1"/>
      <c r="Q111" s="32"/>
      <c r="R111" s="1"/>
      <c r="S111" s="1"/>
      <c r="T111" s="1"/>
      <c r="U111" s="1"/>
      <c r="V111" s="1"/>
      <c r="W111" s="1"/>
      <c r="X111" s="1"/>
      <c r="Y111" s="1"/>
      <c r="Z111" s="1"/>
      <c r="AA111" s="1"/>
      <c r="AB111" s="1"/>
      <c r="AC111" s="1"/>
      <c r="AD111" s="187"/>
      <c r="AE111" s="1"/>
      <c r="AF111" s="32"/>
      <c r="AG111" s="1"/>
      <c r="AH111" s="1"/>
      <c r="AI111" s="1"/>
      <c r="AJ111" s="1"/>
      <c r="AK111" s="1"/>
      <c r="AL111" s="1"/>
      <c r="AM111" s="1"/>
      <c r="AN111" s="1"/>
      <c r="AO111" s="1"/>
      <c r="AP111" s="1"/>
      <c r="AQ111" s="1"/>
      <c r="AR111" s="1"/>
      <c r="AS111" s="187"/>
    </row>
    <row r="112" spans="1:45" ht="13.5" customHeight="1">
      <c r="A112" s="1"/>
      <c r="B112" s="75"/>
      <c r="C112" s="76"/>
      <c r="D112" s="76"/>
      <c r="E112" s="76"/>
      <c r="F112" s="76"/>
      <c r="G112" s="76"/>
      <c r="H112" s="76"/>
      <c r="I112" s="76"/>
      <c r="J112" s="76"/>
      <c r="K112" s="76"/>
      <c r="L112" s="76"/>
      <c r="M112" s="76"/>
      <c r="N112" s="76"/>
      <c r="O112" s="77"/>
      <c r="P112" s="1"/>
      <c r="Q112" s="75"/>
      <c r="R112" s="76"/>
      <c r="S112" s="76"/>
      <c r="T112" s="76"/>
      <c r="U112" s="76"/>
      <c r="V112" s="76"/>
      <c r="W112" s="76"/>
      <c r="X112" s="76"/>
      <c r="Y112" s="76"/>
      <c r="Z112" s="76"/>
      <c r="AA112" s="76"/>
      <c r="AB112" s="76"/>
      <c r="AC112" s="76"/>
      <c r="AD112" s="77"/>
      <c r="AE112" s="1"/>
      <c r="AF112" s="75"/>
      <c r="AG112" s="76"/>
      <c r="AH112" s="76"/>
      <c r="AI112" s="76"/>
      <c r="AJ112" s="76"/>
      <c r="AK112" s="76"/>
      <c r="AL112" s="76"/>
      <c r="AM112" s="76"/>
      <c r="AN112" s="76"/>
      <c r="AO112" s="76"/>
      <c r="AP112" s="76"/>
      <c r="AQ112" s="76"/>
      <c r="AR112" s="76"/>
      <c r="AS112" s="77"/>
    </row>
    <row r="113" spans="1:45"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row>
    <row r="114" spans="1:45"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row>
    <row r="115" spans="1:45"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row>
    <row r="116" spans="1:45"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row>
    <row r="117" spans="1:45"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row>
    <row r="118" spans="1:45"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row>
    <row r="119" spans="1:45"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row>
    <row r="120" spans="1:45"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row>
    <row r="121" spans="1:45"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row>
    <row r="122" spans="1:45"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row>
    <row r="123" spans="1:45"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row>
    <row r="124" spans="1:45"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row>
    <row r="125" spans="1:45"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row>
    <row r="126" spans="1:45"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row>
    <row r="127" spans="1:45"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row>
    <row r="128" spans="1:45"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row>
    <row r="129" spans="1:45"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row>
    <row r="130" spans="1:45"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row>
    <row r="131" spans="1:45"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row>
    <row r="132" spans="1:45"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row>
    <row r="133" spans="1:45"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row>
    <row r="134" spans="1:45"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row>
    <row r="135" spans="1:45"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row>
    <row r="136" spans="1:45"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row>
    <row r="137" spans="1:45"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row>
    <row r="138" spans="1:45"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row>
    <row r="139" spans="1:45"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row>
    <row r="140" spans="1:45"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row>
    <row r="141" spans="1:45"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row>
    <row r="142" spans="1:45"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row>
    <row r="143" spans="1:45"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row>
    <row r="144" spans="1:45"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row>
    <row r="145" spans="1:45"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row>
    <row r="146" spans="1:45"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row>
    <row r="147" spans="1:45"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row>
    <row r="148" spans="1:45"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row>
    <row r="149" spans="1:45"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row>
    <row r="150" spans="1:45"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row>
    <row r="151" spans="1:45"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row>
    <row r="152" spans="1:45"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row>
    <row r="153" spans="1:45"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row>
    <row r="154" spans="1:45"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row>
    <row r="155" spans="1:45"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row>
    <row r="156" spans="1:45"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row>
    <row r="157" spans="1:45"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row>
    <row r="158" spans="1:45"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row>
    <row r="159" spans="1:45"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row>
    <row r="160" spans="1:45"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row>
    <row r="161" spans="1:45"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row>
    <row r="162" spans="1:45"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row>
    <row r="163" spans="1:45"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row>
    <row r="164" spans="1:45"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row>
    <row r="165" spans="1:45"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row>
    <row r="166" spans="1:45"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row>
    <row r="167" spans="1:45"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row>
    <row r="168" spans="1:45"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row>
    <row r="169" spans="1:45"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row>
    <row r="170" spans="1:45"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row>
    <row r="171" spans="1:45"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row>
    <row r="172" spans="1:45"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row>
    <row r="173" spans="1:45"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row>
    <row r="174" spans="1:45"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row>
    <row r="175" spans="1:45"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row>
    <row r="176" spans="1:45"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row>
    <row r="177" spans="1:45"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row>
    <row r="178" spans="1:45"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row>
    <row r="179" spans="1:45"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row>
    <row r="180" spans="1:45"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row>
    <row r="181" spans="1:45"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row>
    <row r="182" spans="1:45"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row>
    <row r="183" spans="1:45"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row>
    <row r="184" spans="1:45"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row>
    <row r="185" spans="1:45"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row>
    <row r="186" spans="1:45"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row>
    <row r="187" spans="1:45"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row>
    <row r="188" spans="1:45"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row>
    <row r="189" spans="1:45"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row>
    <row r="190" spans="1:45"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row>
    <row r="191" spans="1:45"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row>
    <row r="192" spans="1:45"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row>
    <row r="193" spans="1:45"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row>
    <row r="194" spans="1:45"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row>
    <row r="195" spans="1:45"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row>
    <row r="196" spans="1:45"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row>
    <row r="197" spans="1:45"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row>
    <row r="198" spans="1:45"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row>
    <row r="199" spans="1:45"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row>
    <row r="200" spans="1:45"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row>
    <row r="201" spans="1:45"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row>
    <row r="202" spans="1:45"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row>
    <row r="203" spans="1:45"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row>
    <row r="204" spans="1:45"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row>
    <row r="205" spans="1:45"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row>
    <row r="206" spans="1:45"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row>
    <row r="207" spans="1:45"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row>
    <row r="208" spans="1:45"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row>
    <row r="209" spans="1:45"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row>
    <row r="210" spans="1:45"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row>
    <row r="211" spans="1:45"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row>
    <row r="212" spans="1:45"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row>
    <row r="213" spans="1:45"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row>
    <row r="214" spans="1:45"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row>
    <row r="215" spans="1:45"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row>
    <row r="216" spans="1:45"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row>
    <row r="217" spans="1:45"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row>
    <row r="218" spans="1:45"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row>
    <row r="219" spans="1:45"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row>
    <row r="220" spans="1:45"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row>
    <row r="221" spans="1:45"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row>
    <row r="222" spans="1:45"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row>
    <row r="223" spans="1:45"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row>
    <row r="224" spans="1:45"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row>
    <row r="225" spans="1:45"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row>
    <row r="226" spans="1:45"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row>
    <row r="227" spans="1:45"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row>
    <row r="228" spans="1:45"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row>
    <row r="229" spans="1:45"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row>
    <row r="230" spans="1:45"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row>
    <row r="231" spans="1:45"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row>
    <row r="232" spans="1:45"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row>
    <row r="233" spans="1:45"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row>
    <row r="234" spans="1:45"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row>
    <row r="235" spans="1:45"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row>
    <row r="236" spans="1:45"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row>
    <row r="237" spans="1:45"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row>
    <row r="238" spans="1:45"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row>
    <row r="239" spans="1:45"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row>
    <row r="240" spans="1:45"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row>
    <row r="241" spans="1:45"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row>
    <row r="242" spans="1:45"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row>
    <row r="243" spans="1:45"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row>
    <row r="244" spans="1:45"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row>
    <row r="245" spans="1:45"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row>
    <row r="246" spans="1:45"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row>
    <row r="247" spans="1:45"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row>
    <row r="248" spans="1:45"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row>
    <row r="249" spans="1:45"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row>
    <row r="250" spans="1:45"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row>
    <row r="251" spans="1:45"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row>
    <row r="252" spans="1:45"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row>
    <row r="253" spans="1:45"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row>
    <row r="254" spans="1:45"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row>
    <row r="255" spans="1:45"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row>
    <row r="256" spans="1:45"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row>
    <row r="257" spans="1:45"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row>
    <row r="258" spans="1:45"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row>
    <row r="259" spans="1:45"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row>
    <row r="260" spans="1:45"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row>
    <row r="261" spans="1:45"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row>
    <row r="262" spans="1:45"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row>
    <row r="263" spans="1:45"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row>
    <row r="264" spans="1:45"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row>
    <row r="265" spans="1:45"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row>
    <row r="266" spans="1:45"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row>
    <row r="267" spans="1:45"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row>
    <row r="268" spans="1:45"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row>
    <row r="269" spans="1:45"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row>
    <row r="270" spans="1:45"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row>
    <row r="271" spans="1:45"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row>
    <row r="272" spans="1:45"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row>
    <row r="273" spans="1:45"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row>
    <row r="274" spans="1:45"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row>
    <row r="275" spans="1:45"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row>
    <row r="276" spans="1:45"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row>
    <row r="277" spans="1:45"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row>
    <row r="278" spans="1:45"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row>
    <row r="279" spans="1:45"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row>
    <row r="280" spans="1:45"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row>
    <row r="281" spans="1:45"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row>
    <row r="282" spans="1:45"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row>
    <row r="283" spans="1:45"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row>
    <row r="284" spans="1:45"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row>
    <row r="285" spans="1:45"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row>
    <row r="286" spans="1:45"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row>
    <row r="287" spans="1:45"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row>
    <row r="288" spans="1:45"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row>
    <row r="289" spans="1:45"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row>
    <row r="290" spans="1:45"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row>
    <row r="291" spans="1:45"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row>
    <row r="292" spans="1:45"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row>
    <row r="293" spans="1:45"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row>
    <row r="294" spans="1:45"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row>
    <row r="295" spans="1:45"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row>
    <row r="296" spans="1:45"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row>
    <row r="297" spans="1:45"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row>
    <row r="298" spans="1:45"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row>
    <row r="299" spans="1:45"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row>
    <row r="300" spans="1:45"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row>
    <row r="301" spans="1:45"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row>
    <row r="302" spans="1:45"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row>
    <row r="303" spans="1:45"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row>
    <row r="304" spans="1:45"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row>
    <row r="305" spans="1:45"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row>
    <row r="306" spans="1:45"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row>
    <row r="307" spans="1:45"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row>
    <row r="308" spans="1:45"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row>
    <row r="309" spans="1:45"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row>
    <row r="310" spans="1:45"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row>
    <row r="311" spans="1:45"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row>
    <row r="312" spans="1:45"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row>
    <row r="313" spans="1:45"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row>
    <row r="314" spans="1:45"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row>
    <row r="315" spans="1:45"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row>
    <row r="316" spans="1:45"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row>
    <row r="317" spans="1:45"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row>
    <row r="318" spans="1:45"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row>
    <row r="319" spans="1:45"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row>
    <row r="320" spans="1:45"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row>
    <row r="321" spans="1:45"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row>
    <row r="322" spans="1:45"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row>
    <row r="323" spans="1:45"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row>
    <row r="324" spans="1:45"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row>
    <row r="325" spans="1:45"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row>
    <row r="326" spans="1:45"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row>
    <row r="327" spans="1:45"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row>
    <row r="328" spans="1:45"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row>
    <row r="329" spans="1:45"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row>
    <row r="330" spans="1:45"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row>
    <row r="331" spans="1:45"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row>
    <row r="332" spans="1:45"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row>
    <row r="333" spans="1:45"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row>
    <row r="334" spans="1:45"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row>
    <row r="335" spans="1:45"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row>
    <row r="336" spans="1:45"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row>
    <row r="337" spans="1:45"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row>
    <row r="338" spans="1:45"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row>
    <row r="339" spans="1:45"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row>
    <row r="340" spans="1:45"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row>
    <row r="341" spans="1:45"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row>
    <row r="342" spans="1:45"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row>
    <row r="343" spans="1:45"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row>
    <row r="344" spans="1:45"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row>
    <row r="345" spans="1:45"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row>
    <row r="346" spans="1:45"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row>
    <row r="347" spans="1:45"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row>
    <row r="348" spans="1:45"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row>
    <row r="349" spans="1:45"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row>
    <row r="350" spans="1:45"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row>
    <row r="351" spans="1:45"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row>
    <row r="352" spans="1:45"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row>
    <row r="353" spans="1:45"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row>
    <row r="354" spans="1:45"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row>
    <row r="355" spans="1:45"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row>
    <row r="356" spans="1:45"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row>
    <row r="357" spans="1:45"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row>
    <row r="358" spans="1:45"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row>
    <row r="359" spans="1:45"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row>
    <row r="360" spans="1:45"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row>
    <row r="361" spans="1:45"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row>
    <row r="362" spans="1:45"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row>
    <row r="363" spans="1:45"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row>
    <row r="364" spans="1:45"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row>
    <row r="365" spans="1:45"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row>
    <row r="366" spans="1:45"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row>
    <row r="367" spans="1:45"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row>
    <row r="368" spans="1:45"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row>
    <row r="369" spans="1:45"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row>
    <row r="370" spans="1:45"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row>
    <row r="371" spans="1:45"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row>
    <row r="372" spans="1:45"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row>
    <row r="373" spans="1:45"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row>
    <row r="374" spans="1:45"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row>
    <row r="375" spans="1:45"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row>
    <row r="376" spans="1:45"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row>
    <row r="377" spans="1:45"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row>
    <row r="378" spans="1:45"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row>
    <row r="379" spans="1:45"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row>
    <row r="380" spans="1:45"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row>
    <row r="381" spans="1:45"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row>
    <row r="382" spans="1:45"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row>
    <row r="383" spans="1:45"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row>
    <row r="384" spans="1:45"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row>
    <row r="385" spans="1:45"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row>
    <row r="386" spans="1:45"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row>
    <row r="387" spans="1:45"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row>
    <row r="388" spans="1:45"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row>
    <row r="389" spans="1:45"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row>
    <row r="390" spans="1:45"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row>
    <row r="391" spans="1:45"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row>
    <row r="392" spans="1:45"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row>
    <row r="393" spans="1:45"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row>
    <row r="394" spans="1:45"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row>
    <row r="395" spans="1:45"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row>
    <row r="396" spans="1:45"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row>
    <row r="397" spans="1:45"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row>
    <row r="398" spans="1:45"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row>
    <row r="399" spans="1:45"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row>
    <row r="400" spans="1:45"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row>
    <row r="401" spans="1:45"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row>
    <row r="402" spans="1:45"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row>
    <row r="403" spans="1:45"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row>
    <row r="404" spans="1:45"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row>
    <row r="405" spans="1:45"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row>
    <row r="406" spans="1:45"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row>
    <row r="407" spans="1:45"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row>
    <row r="408" spans="1:45"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row>
    <row r="409" spans="1:45"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row>
    <row r="410" spans="1:45"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row>
    <row r="411" spans="1:45"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row>
    <row r="412" spans="1:45"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row>
    <row r="413" spans="1:45"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row>
    <row r="414" spans="1:45"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row>
    <row r="415" spans="1:45"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row>
    <row r="416" spans="1:45"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row>
    <row r="417" spans="1:45"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row>
    <row r="418" spans="1:45"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row>
    <row r="419" spans="1:45"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row>
    <row r="420" spans="1:45"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row>
    <row r="421" spans="1:45"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row>
    <row r="422" spans="1:45"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row>
    <row r="423" spans="1:45"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row>
    <row r="424" spans="1:45"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row>
    <row r="425" spans="1:45"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row>
    <row r="426" spans="1:45"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row>
    <row r="427" spans="1:45"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row>
    <row r="428" spans="1:45"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row>
    <row r="429" spans="1:45"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row>
    <row r="430" spans="1:45"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row>
    <row r="431" spans="1:45"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row>
    <row r="432" spans="1:45"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row>
    <row r="433" spans="1:45"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row>
    <row r="434" spans="1:45"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row>
    <row r="435" spans="1:45"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row>
    <row r="436" spans="1:45"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row>
    <row r="437" spans="1:45"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row>
    <row r="438" spans="1:45"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row>
    <row r="439" spans="1:45"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row>
    <row r="440" spans="1:45"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row>
    <row r="441" spans="1:45"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row>
    <row r="442" spans="1:45"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row>
    <row r="443" spans="1:45"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row>
    <row r="444" spans="1:45"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row>
    <row r="445" spans="1:45"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row>
    <row r="446" spans="1:45"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row>
    <row r="447" spans="1:45"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row>
    <row r="448" spans="1:45"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row>
    <row r="449" spans="1:45"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row>
    <row r="450" spans="1:45"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row>
    <row r="451" spans="1:45"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row>
    <row r="452" spans="1:45"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row>
    <row r="453" spans="1:45"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row>
    <row r="454" spans="1:45"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row>
    <row r="455" spans="1:45"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row>
    <row r="456" spans="1:45"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row>
    <row r="457" spans="1:45"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row>
    <row r="458" spans="1:45"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row>
    <row r="459" spans="1:45"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row>
    <row r="460" spans="1:45"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row>
    <row r="461" spans="1:45"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row>
    <row r="462" spans="1:45"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row>
    <row r="463" spans="1:45"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row>
    <row r="464" spans="1:45"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row>
    <row r="465" spans="1:45"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row>
    <row r="466" spans="1:45"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row>
    <row r="467" spans="1:45"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row>
    <row r="468" spans="1:45"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row>
    <row r="469" spans="1:45"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row>
    <row r="470" spans="1:45"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row>
    <row r="471" spans="1:45"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row>
    <row r="472" spans="1:45"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row>
    <row r="473" spans="1:45"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row>
    <row r="474" spans="1:45"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row>
    <row r="475" spans="1:45"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row>
    <row r="476" spans="1:45"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row>
    <row r="477" spans="1:45"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row>
    <row r="478" spans="1:45"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row>
    <row r="479" spans="1:45"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row>
    <row r="480" spans="1:45"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row>
    <row r="481" spans="1:45"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row>
    <row r="482" spans="1:45"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row>
    <row r="483" spans="1:45"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row>
    <row r="484" spans="1:45"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row>
    <row r="485" spans="1:45"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row>
    <row r="486" spans="1:45"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row>
    <row r="487" spans="1:45"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row>
    <row r="488" spans="1:45"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row>
    <row r="489" spans="1:45"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row>
    <row r="490" spans="1:45"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row>
    <row r="491" spans="1:45"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row>
    <row r="492" spans="1:45"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row>
    <row r="493" spans="1:45"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row>
    <row r="494" spans="1:45"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row>
    <row r="495" spans="1:45"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row>
    <row r="496" spans="1:45"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row>
    <row r="497" spans="1:45"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row>
    <row r="498" spans="1:45"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row>
    <row r="499" spans="1:45"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row>
    <row r="500" spans="1:45"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row>
    <row r="501" spans="1:45"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row>
    <row r="502" spans="1:45"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row>
    <row r="503" spans="1:45"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row>
    <row r="504" spans="1:45"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row>
    <row r="505" spans="1:45"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row>
    <row r="506" spans="1:45"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row>
    <row r="507" spans="1:45"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row>
    <row r="508" spans="1:45"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row>
    <row r="509" spans="1:45"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row>
    <row r="510" spans="1:45"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row>
    <row r="511" spans="1:45"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row>
    <row r="512" spans="1:45"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row>
    <row r="513" spans="1:45"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row>
    <row r="514" spans="1:45"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row>
    <row r="515" spans="1:45"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row>
    <row r="516" spans="1:45"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row>
    <row r="517" spans="1:45"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row>
    <row r="518" spans="1:45"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row>
    <row r="519" spans="1:45"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row>
    <row r="520" spans="1:45"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row>
    <row r="521" spans="1:45"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row>
    <row r="522" spans="1:45"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row>
    <row r="523" spans="1:45"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row>
    <row r="524" spans="1:45"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row>
    <row r="525" spans="1:45"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row>
    <row r="526" spans="1:45"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row>
    <row r="527" spans="1:45"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row>
    <row r="528" spans="1:45"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row>
    <row r="529" spans="1:45"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row>
    <row r="530" spans="1:45"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row>
    <row r="531" spans="1:45"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row>
    <row r="532" spans="1:45"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row>
    <row r="533" spans="1:45"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row>
    <row r="534" spans="1:45"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row>
    <row r="535" spans="1:45"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row>
    <row r="536" spans="1:45"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row>
    <row r="537" spans="1:45"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row>
    <row r="538" spans="1:45"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row>
    <row r="539" spans="1:45"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row>
    <row r="540" spans="1:45"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row>
    <row r="541" spans="1:45"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row>
    <row r="542" spans="1:45"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row>
    <row r="543" spans="1:45"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row>
    <row r="544" spans="1:45"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row>
    <row r="545" spans="1:45"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row>
    <row r="546" spans="1:45"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row>
    <row r="547" spans="1:45"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row>
    <row r="548" spans="1:45"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row>
    <row r="549" spans="1:45"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row>
    <row r="550" spans="1:45"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row>
    <row r="551" spans="1:45"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row>
    <row r="552" spans="1:45"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row>
    <row r="553" spans="1:45"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row>
    <row r="554" spans="1:45"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row>
    <row r="555" spans="1:45"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row>
    <row r="556" spans="1:45"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row>
    <row r="557" spans="1:45"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row>
    <row r="558" spans="1:45"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row>
    <row r="559" spans="1:45"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row>
    <row r="560" spans="1:45"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row>
    <row r="561" spans="1:45"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row>
    <row r="562" spans="1:45"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row>
    <row r="563" spans="1:45"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row>
    <row r="564" spans="1:45"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row>
    <row r="565" spans="1:45"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row>
    <row r="566" spans="1:45"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row>
    <row r="567" spans="1:45"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row>
    <row r="568" spans="1:45"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row>
    <row r="569" spans="1:45"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row>
    <row r="570" spans="1:45"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row>
    <row r="571" spans="1:45"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row>
    <row r="572" spans="1:45"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row>
    <row r="573" spans="1:45"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row>
    <row r="574" spans="1:45"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row>
    <row r="575" spans="1:45"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row>
    <row r="576" spans="1:45"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row>
    <row r="577" spans="1:45"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row>
    <row r="578" spans="1:45"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row>
    <row r="579" spans="1:45"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row>
    <row r="580" spans="1:45"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row>
    <row r="581" spans="1:45"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row>
    <row r="582" spans="1:45"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row>
    <row r="583" spans="1:45"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row>
    <row r="584" spans="1:45"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row>
    <row r="585" spans="1:45"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row>
    <row r="586" spans="1:45"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row>
    <row r="587" spans="1:45"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row>
    <row r="588" spans="1:45"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row>
    <row r="589" spans="1:45"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row>
    <row r="590" spans="1:45"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row>
    <row r="591" spans="1:45"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row>
    <row r="592" spans="1:45"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row>
    <row r="593" spans="1:45"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row>
    <row r="594" spans="1:45"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row>
    <row r="595" spans="1:45"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row>
    <row r="596" spans="1:45"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row>
    <row r="597" spans="1:45"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row>
    <row r="598" spans="1:45"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row>
    <row r="599" spans="1:45"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row>
    <row r="600" spans="1:45"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row>
    <row r="601" spans="1:45"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row>
    <row r="602" spans="1:45"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row>
    <row r="603" spans="1:45"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row>
    <row r="604" spans="1:45"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row>
    <row r="605" spans="1:45"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row>
    <row r="606" spans="1:45"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row>
    <row r="607" spans="1:45"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row>
    <row r="608" spans="1:45"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row>
    <row r="609" spans="1:45"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row>
    <row r="610" spans="1:45"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row>
    <row r="611" spans="1:45"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row>
    <row r="612" spans="1:45"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row>
    <row r="613" spans="1:45"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row>
    <row r="614" spans="1:45"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row>
    <row r="615" spans="1:45"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row>
    <row r="616" spans="1:45"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row>
    <row r="617" spans="1:45"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row>
    <row r="618" spans="1:45"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row>
    <row r="619" spans="1:45"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row>
    <row r="620" spans="1:45"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row>
    <row r="621" spans="1:45"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row>
    <row r="622" spans="1:45"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row>
    <row r="623" spans="1:45"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row>
    <row r="624" spans="1:45"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row>
    <row r="625" spans="1:45"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row>
    <row r="626" spans="1:45"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row>
    <row r="627" spans="1:45"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row>
    <row r="628" spans="1:45"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row>
    <row r="629" spans="1:45"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row>
    <row r="630" spans="1:45"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row>
    <row r="631" spans="1:45"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row>
    <row r="632" spans="1:45"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row>
    <row r="633" spans="1:45"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row>
    <row r="634" spans="1:45"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row>
    <row r="635" spans="1:45"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row>
    <row r="636" spans="1:45"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row>
    <row r="637" spans="1:45"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row>
    <row r="638" spans="1:45"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row>
    <row r="639" spans="1:45"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row>
    <row r="640" spans="1:45"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row>
    <row r="641" spans="1:45"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row>
    <row r="642" spans="1:45"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row>
    <row r="643" spans="1:45"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row>
    <row r="644" spans="1:45"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row>
    <row r="645" spans="1:45"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row>
    <row r="646" spans="1:45"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row>
    <row r="647" spans="1:45"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row>
    <row r="648" spans="1:45"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row>
    <row r="649" spans="1:45"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row>
    <row r="650" spans="1:45"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row>
    <row r="651" spans="1:45"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row>
    <row r="652" spans="1:45"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row>
    <row r="653" spans="1:45"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row>
    <row r="654" spans="1:45"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row>
    <row r="655" spans="1:45"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row>
    <row r="656" spans="1:45"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row>
    <row r="657" spans="1:45"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row>
    <row r="658" spans="1:45"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row>
    <row r="659" spans="1:45"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row>
    <row r="660" spans="1:45"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row>
    <row r="661" spans="1:45"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row>
    <row r="662" spans="1:45"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row>
    <row r="663" spans="1:45"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row>
    <row r="664" spans="1:45"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row>
    <row r="665" spans="1:45"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row>
    <row r="666" spans="1:45"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row>
    <row r="667" spans="1:45"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row>
    <row r="668" spans="1:45"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row>
    <row r="669" spans="1:45"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row>
    <row r="670" spans="1:45"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row>
    <row r="671" spans="1:45"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row>
    <row r="672" spans="1:45"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row>
    <row r="673" spans="1:45"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row>
    <row r="674" spans="1:45"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row>
    <row r="675" spans="1:45"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row>
    <row r="676" spans="1:45"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row>
    <row r="677" spans="1:45"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row>
    <row r="678" spans="1:45"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row>
    <row r="679" spans="1:45"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row>
    <row r="680" spans="1:45"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row>
    <row r="681" spans="1:45"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row>
    <row r="682" spans="1:45"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row>
    <row r="683" spans="1:45"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row>
    <row r="684" spans="1:45"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row>
    <row r="685" spans="1:45"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row>
    <row r="686" spans="1:45"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row>
    <row r="687" spans="1:45"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row>
    <row r="688" spans="1:45"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row>
    <row r="689" spans="1:45"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row>
    <row r="690" spans="1:45"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row>
    <row r="691" spans="1:45"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row>
    <row r="692" spans="1:45"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row>
    <row r="693" spans="1:45"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row>
    <row r="694" spans="1:45"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row>
    <row r="695" spans="1:45"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row>
    <row r="696" spans="1:45"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row>
    <row r="697" spans="1:45"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row>
    <row r="698" spans="1:45"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row>
    <row r="699" spans="1:45"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row>
    <row r="700" spans="1:45"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row>
    <row r="701" spans="1:45"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row>
    <row r="702" spans="1:45"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row>
    <row r="703" spans="1:45"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row>
    <row r="704" spans="1:45"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row>
    <row r="705" spans="1:45"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row>
    <row r="706" spans="1:45"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row>
    <row r="707" spans="1:45"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row>
    <row r="708" spans="1:45"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row>
    <row r="709" spans="1:45"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row>
    <row r="710" spans="1:45"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row>
    <row r="711" spans="1:45"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row>
    <row r="712" spans="1:45"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row>
    <row r="713" spans="1:45"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row>
    <row r="714" spans="1:45"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row>
    <row r="715" spans="1:45"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row>
    <row r="716" spans="1:45"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row>
    <row r="717" spans="1:45"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row>
    <row r="718" spans="1:45"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row>
    <row r="719" spans="1:45"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row>
    <row r="720" spans="1:45"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row>
    <row r="721" spans="1:45"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row>
    <row r="722" spans="1:45"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row>
    <row r="723" spans="1:45"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row>
    <row r="724" spans="1:45"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row>
    <row r="725" spans="1:45"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row>
    <row r="726" spans="1:45"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row>
    <row r="727" spans="1:45"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row>
    <row r="728" spans="1:45"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row>
    <row r="729" spans="1:45"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row>
    <row r="730" spans="1:45"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row>
    <row r="731" spans="1:45"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row>
    <row r="732" spans="1:45"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row>
    <row r="733" spans="1:45"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row>
    <row r="734" spans="1:45"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row>
    <row r="735" spans="1:45"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row>
    <row r="736" spans="1:45"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row>
    <row r="737" spans="1:45"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row>
    <row r="738" spans="1:45"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row>
    <row r="739" spans="1:45"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row>
    <row r="740" spans="1:45"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row>
    <row r="741" spans="1:45"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row>
    <row r="742" spans="1:45"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row>
    <row r="743" spans="1:45"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row>
    <row r="744" spans="1:45"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row>
    <row r="745" spans="1:45"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row>
    <row r="746" spans="1:45"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row>
    <row r="747" spans="1:45"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row>
    <row r="748" spans="1:45"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row>
    <row r="749" spans="1:45"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row>
    <row r="750" spans="1:45"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row>
    <row r="751" spans="1:45"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row>
    <row r="752" spans="1:45"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row>
    <row r="753" spans="1:45"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row>
    <row r="754" spans="1:45"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row>
    <row r="755" spans="1:45"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row>
    <row r="756" spans="1:45"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row>
    <row r="757" spans="1:45"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row>
    <row r="758" spans="1:45"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row>
    <row r="759" spans="1:45"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row>
    <row r="760" spans="1:45"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row>
    <row r="761" spans="1:45"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row>
    <row r="762" spans="1:45"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row>
    <row r="763" spans="1:45"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row>
    <row r="764" spans="1:45"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row>
    <row r="765" spans="1:45"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row>
    <row r="766" spans="1:45"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row>
    <row r="767" spans="1:45"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row>
    <row r="768" spans="1:45"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row>
    <row r="769" spans="1:45"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row>
    <row r="770" spans="1:45"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row>
    <row r="771" spans="1:45"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row>
    <row r="772" spans="1:45"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row>
    <row r="773" spans="1:45"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row>
    <row r="774" spans="1:45"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row>
    <row r="775" spans="1:45"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row>
    <row r="776" spans="1:45"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row>
    <row r="777" spans="1:45"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row>
    <row r="778" spans="1:45"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row>
    <row r="779" spans="1:45"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row>
    <row r="780" spans="1:45"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row>
    <row r="781" spans="1:45"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row>
    <row r="782" spans="1:45"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row>
    <row r="783" spans="1:45"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row>
    <row r="784" spans="1:45"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row>
    <row r="785" spans="1:45"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row>
    <row r="786" spans="1:45"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row>
    <row r="787" spans="1:45"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row>
    <row r="788" spans="1:45"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row>
    <row r="789" spans="1:45"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row>
    <row r="790" spans="1:45"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row>
    <row r="791" spans="1:45"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row>
    <row r="792" spans="1:45"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row>
    <row r="793" spans="1:45"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row>
    <row r="794" spans="1:45"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row>
    <row r="795" spans="1:45"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row>
    <row r="796" spans="1:45"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row>
    <row r="797" spans="1:45"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row>
    <row r="798" spans="1:45"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row>
    <row r="799" spans="1:45"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row>
    <row r="800" spans="1:45"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row>
    <row r="801" spans="1:45"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row>
    <row r="802" spans="1:45"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row>
    <row r="803" spans="1:45"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row>
    <row r="804" spans="1:45"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row>
    <row r="805" spans="1:45"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row>
    <row r="806" spans="1:45"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row>
    <row r="807" spans="1:45"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row>
    <row r="808" spans="1:45"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row>
    <row r="809" spans="1:45"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row>
    <row r="810" spans="1:45"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row>
    <row r="811" spans="1:45"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row>
    <row r="812" spans="1:45"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row>
    <row r="813" spans="1:45"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row>
    <row r="814" spans="1:45"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row>
    <row r="815" spans="1:45"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row>
    <row r="816" spans="1:45"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row>
    <row r="817" spans="1:45"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row>
    <row r="818" spans="1:45"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row>
    <row r="819" spans="1:45"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row>
    <row r="820" spans="1:45"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row>
    <row r="821" spans="1:45"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row>
    <row r="822" spans="1:45"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row>
    <row r="823" spans="1:45"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row>
    <row r="824" spans="1:45"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row>
    <row r="825" spans="1:45"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row>
    <row r="826" spans="1:45"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row>
    <row r="827" spans="1:45"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row>
    <row r="828" spans="1:45"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row>
    <row r="829" spans="1:45"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row>
    <row r="830" spans="1:45"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row>
    <row r="831" spans="1:45"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row>
    <row r="832" spans="1:45"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row>
    <row r="833" spans="1:45"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row>
    <row r="834" spans="1:45"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row>
    <row r="835" spans="1:45"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row>
    <row r="836" spans="1:45"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row>
    <row r="837" spans="1:45"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row>
    <row r="838" spans="1:45"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row>
    <row r="839" spans="1:45"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row>
    <row r="840" spans="1:45"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row>
    <row r="841" spans="1:45"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row>
    <row r="842" spans="1:45"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row>
    <row r="843" spans="1:45"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row>
    <row r="844" spans="1:45"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row>
    <row r="845" spans="1:45"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row>
    <row r="846" spans="1:45"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row>
    <row r="847" spans="1:45"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row>
    <row r="848" spans="1:45"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row>
    <row r="849" spans="1:45"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row>
    <row r="850" spans="1:45"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row>
    <row r="851" spans="1:45"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row>
    <row r="852" spans="1:45"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row>
    <row r="853" spans="1:45"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row>
    <row r="854" spans="1:45"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row>
    <row r="855" spans="1:45"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row>
    <row r="856" spans="1:45"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row>
    <row r="857" spans="1:45"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row>
    <row r="858" spans="1:45"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row>
    <row r="859" spans="1:45"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row>
    <row r="860" spans="1:45"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row>
    <row r="861" spans="1:45"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row>
    <row r="862" spans="1:45"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row>
    <row r="863" spans="1:45"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row>
    <row r="864" spans="1:45"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row>
    <row r="865" spans="1:45"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row>
    <row r="866" spans="1:45"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row>
    <row r="867" spans="1:45"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row>
    <row r="868" spans="1:45"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row>
    <row r="869" spans="1:45"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row>
    <row r="870" spans="1:45"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row>
    <row r="871" spans="1:45"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row>
    <row r="872" spans="1:45"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row>
    <row r="873" spans="1:45"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row>
    <row r="874" spans="1:45"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row>
    <row r="875" spans="1:45"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row>
    <row r="876" spans="1:45"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row>
    <row r="877" spans="1:45"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row>
    <row r="878" spans="1:45"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row>
    <row r="879" spans="1:45"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row>
    <row r="880" spans="1:45"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row>
    <row r="881" spans="1:45"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row>
    <row r="882" spans="1:45"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row>
    <row r="883" spans="1:45"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row>
    <row r="884" spans="1:45"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row>
    <row r="885" spans="1:45"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row>
    <row r="886" spans="1:45"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row>
    <row r="887" spans="1:45"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row>
    <row r="888" spans="1:45"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row>
    <row r="889" spans="1:45"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row>
    <row r="890" spans="1:45"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row>
    <row r="891" spans="1:45"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row>
    <row r="892" spans="1:45"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row>
    <row r="893" spans="1:45"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row>
    <row r="894" spans="1:45"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row>
    <row r="895" spans="1:45"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row>
    <row r="896" spans="1:45"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row>
    <row r="897" spans="1:45"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row>
    <row r="898" spans="1:45"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row>
    <row r="899" spans="1:45"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row>
    <row r="900" spans="1:45"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row>
    <row r="901" spans="1:45"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row>
    <row r="902" spans="1:45"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row>
    <row r="903" spans="1:45"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row>
    <row r="904" spans="1:45"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row>
    <row r="905" spans="1:45"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row>
    <row r="906" spans="1:45"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row>
    <row r="907" spans="1:45"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row>
    <row r="908" spans="1:45"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row>
    <row r="909" spans="1:45"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row>
    <row r="910" spans="1:45"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row>
    <row r="911" spans="1:45"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row>
    <row r="912" spans="1:45"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row>
    <row r="913" spans="1:45"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row>
    <row r="914" spans="1:45"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row>
    <row r="915" spans="1:45"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row>
    <row r="916" spans="1:45"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row>
    <row r="917" spans="1:45"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row>
    <row r="918" spans="1:45"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row>
    <row r="919" spans="1:45"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row>
    <row r="920" spans="1:45"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row>
    <row r="921" spans="1:45"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row>
    <row r="922" spans="1:45"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row>
    <row r="923" spans="1:45"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row>
    <row r="924" spans="1:45"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row>
    <row r="925" spans="1:45"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row>
    <row r="926" spans="1:45"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row>
    <row r="927" spans="1:45"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row>
    <row r="928" spans="1:45"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row>
    <row r="929" spans="1:45"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row>
    <row r="930" spans="1:45"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row>
    <row r="931" spans="1:45"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row>
    <row r="932" spans="1:45"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row>
    <row r="933" spans="1:45"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row>
    <row r="934" spans="1:45"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row>
    <row r="935" spans="1:45"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row>
    <row r="936" spans="1:45"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row>
    <row r="937" spans="1:45"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row>
    <row r="938" spans="1:45"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row>
    <row r="939" spans="1:45"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row>
    <row r="940" spans="1:45"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row>
    <row r="941" spans="1:45"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row>
    <row r="942" spans="1:45"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row>
    <row r="943" spans="1:45"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row>
    <row r="944" spans="1:45"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row>
    <row r="945" spans="1:45"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row>
    <row r="946" spans="1:45"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row>
    <row r="947" spans="1:45"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row>
    <row r="948" spans="1:45"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row>
    <row r="949" spans="1:45"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row>
    <row r="950" spans="1:45"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row>
    <row r="951" spans="1:45"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row>
    <row r="952" spans="1:45"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row>
    <row r="953" spans="1:45"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row>
    <row r="954" spans="1:45"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row>
    <row r="955" spans="1:45"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row>
    <row r="956" spans="1:45"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row>
    <row r="957" spans="1:45"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row>
    <row r="958" spans="1:45"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row>
    <row r="959" spans="1:45"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row>
    <row r="960" spans="1:45"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row>
    <row r="961" spans="1:45"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row>
    <row r="962" spans="1:45"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row>
    <row r="963" spans="1:45"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row>
    <row r="964" spans="1:45"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row>
    <row r="965" spans="1:45"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row>
    <row r="966" spans="1:45"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row>
    <row r="967" spans="1:45"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row>
    <row r="968" spans="1:45"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row>
    <row r="969" spans="1:45"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row>
    <row r="970" spans="1:45"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row>
    <row r="971" spans="1:45"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row>
    <row r="972" spans="1:45"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row>
    <row r="973" spans="1:45"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row>
    <row r="974" spans="1:45"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row>
    <row r="975" spans="1:45"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row>
    <row r="976" spans="1:45"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row>
    <row r="977" spans="1:45"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row>
    <row r="978" spans="1:45"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row>
    <row r="979" spans="1:45"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row>
    <row r="980" spans="1:45"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row>
    <row r="981" spans="1:45"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row>
    <row r="982" spans="1:45"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row>
    <row r="983" spans="1:45"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row>
    <row r="984" spans="1:45"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row>
    <row r="985" spans="1:45"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row>
    <row r="986" spans="1:45"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row>
    <row r="987" spans="1:45"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row>
    <row r="988" spans="1:45"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row>
    <row r="989" spans="1:45"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row>
    <row r="990" spans="1:45"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row>
    <row r="991" spans="1:45"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row>
    <row r="992" spans="1:45"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row>
    <row r="993" spans="1:45"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row>
    <row r="994" spans="1:45"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row>
    <row r="995" spans="1:45"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row>
    <row r="996" spans="1:45"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row>
    <row r="997" spans="1:45"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row>
    <row r="998" spans="1:45"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row>
    <row r="999" spans="1:45"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row>
    <row r="1000" spans="1:45"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row>
  </sheetData>
  <mergeCells count="63">
    <mergeCell ref="B68:O68"/>
    <mergeCell ref="Q68:AD68"/>
    <mergeCell ref="B89:O89"/>
    <mergeCell ref="Q89:AD89"/>
    <mergeCell ref="V37:Y37"/>
    <mergeCell ref="Q110:AB110"/>
    <mergeCell ref="B103:M103"/>
    <mergeCell ref="Q106:AB106"/>
    <mergeCell ref="B108:M108"/>
    <mergeCell ref="Q104:AB104"/>
    <mergeCell ref="Q105:AB105"/>
    <mergeCell ref="Q103:AB103"/>
    <mergeCell ref="Q107:AB107"/>
    <mergeCell ref="Q108:AB108"/>
    <mergeCell ref="B109:M109"/>
    <mergeCell ref="Q109:AB109"/>
    <mergeCell ref="B104:M104"/>
    <mergeCell ref="B105:M105"/>
    <mergeCell ref="B106:M106"/>
    <mergeCell ref="B107:M107"/>
    <mergeCell ref="B110:M110"/>
    <mergeCell ref="B1:M1"/>
    <mergeCell ref="B2:M2"/>
    <mergeCell ref="C3:M3"/>
    <mergeCell ref="B6:M6"/>
    <mergeCell ref="B7:M7"/>
    <mergeCell ref="B8:M8"/>
    <mergeCell ref="B9:M9"/>
    <mergeCell ref="C18:M18"/>
    <mergeCell ref="B20:O20"/>
    <mergeCell ref="Q20:AD20"/>
    <mergeCell ref="AF20:AS20"/>
    <mergeCell ref="Q22:AB22"/>
    <mergeCell ref="AF22:AQ22"/>
    <mergeCell ref="B10:M10"/>
    <mergeCell ref="B11:M11"/>
    <mergeCell ref="B12:M12"/>
    <mergeCell ref="B14:M14"/>
    <mergeCell ref="C15:M15"/>
    <mergeCell ref="C16:M16"/>
    <mergeCell ref="C17:M17"/>
    <mergeCell ref="AG37:AH37"/>
    <mergeCell ref="B22:M22"/>
    <mergeCell ref="B36:J36"/>
    <mergeCell ref="Q36:Y36"/>
    <mergeCell ref="AF36:AN36"/>
    <mergeCell ref="C37:D37"/>
    <mergeCell ref="E37:F37"/>
    <mergeCell ref="G37:J37"/>
    <mergeCell ref="AI37:AJ37"/>
    <mergeCell ref="AK37:AN37"/>
    <mergeCell ref="R37:S37"/>
    <mergeCell ref="T37:U37"/>
    <mergeCell ref="AF106:AQ106"/>
    <mergeCell ref="AF107:AQ107"/>
    <mergeCell ref="AF108:AQ108"/>
    <mergeCell ref="AF109:AQ109"/>
    <mergeCell ref="AF110:AQ110"/>
    <mergeCell ref="AF68:AS68"/>
    <mergeCell ref="AF89:AS89"/>
    <mergeCell ref="AF103:AQ103"/>
    <mergeCell ref="AF104:AQ104"/>
    <mergeCell ref="AF105:AQ105"/>
  </mergeCells>
  <pageMargins left="0.7" right="0.7" top="0.75" bottom="0.75" header="0" footer="0"/>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zoomScale="90" zoomScaleNormal="90" workbookViewId="0">
      <selection activeCell="B49" sqref="B49:M53"/>
    </sheetView>
  </sheetViews>
  <sheetFormatPr defaultColWidth="12.625" defaultRowHeight="15" customHeight="1"/>
  <cols>
    <col min="1" max="1" width="3.375" customWidth="1"/>
    <col min="2" max="2" width="41.5" customWidth="1"/>
    <col min="3" max="3" width="22.5" bestFit="1" customWidth="1"/>
    <col min="4" max="4" width="13.625" customWidth="1"/>
    <col min="5" max="5" width="32.625" bestFit="1" customWidth="1"/>
    <col min="6" max="26" width="7.625" customWidth="1"/>
  </cols>
  <sheetData>
    <row r="1" spans="1:26" ht="22.5" customHeight="1">
      <c r="A1" s="1"/>
      <c r="B1" s="213" t="s">
        <v>12</v>
      </c>
      <c r="C1" s="214"/>
      <c r="D1" s="214"/>
      <c r="E1" s="214"/>
      <c r="F1" s="214"/>
      <c r="G1" s="214"/>
      <c r="H1" s="214"/>
      <c r="I1" s="214"/>
      <c r="J1" s="214"/>
      <c r="K1" s="214"/>
      <c r="L1" s="214"/>
      <c r="M1" s="215"/>
      <c r="N1" s="1"/>
      <c r="O1" s="1"/>
      <c r="P1" s="1"/>
      <c r="Q1" s="1"/>
      <c r="R1" s="1"/>
      <c r="S1" s="1"/>
      <c r="T1" s="1"/>
      <c r="U1" s="1"/>
      <c r="V1" s="1"/>
      <c r="W1" s="1"/>
      <c r="X1" s="1"/>
      <c r="Y1" s="1"/>
      <c r="Z1" s="1"/>
    </row>
    <row r="2" spans="1:26" ht="22.5" customHeight="1">
      <c r="A2" s="1"/>
      <c r="B2" s="258" t="s">
        <v>1</v>
      </c>
      <c r="C2" s="223"/>
      <c r="D2" s="223"/>
      <c r="E2" s="223"/>
      <c r="F2" s="223"/>
      <c r="G2" s="223"/>
      <c r="H2" s="223"/>
      <c r="I2" s="223"/>
      <c r="J2" s="223"/>
      <c r="K2" s="223"/>
      <c r="L2" s="223"/>
      <c r="M2" s="224"/>
      <c r="N2" s="1"/>
      <c r="O2" s="1"/>
      <c r="P2" s="1"/>
      <c r="Q2" s="1"/>
      <c r="R2" s="1"/>
      <c r="S2" s="1"/>
      <c r="T2" s="1"/>
      <c r="U2" s="1"/>
      <c r="V2" s="1"/>
      <c r="W2" s="1"/>
      <c r="X2" s="1"/>
      <c r="Y2" s="1"/>
      <c r="Z2" s="1"/>
    </row>
    <row r="3" spans="1:26" ht="24.6" customHeight="1">
      <c r="A3" s="1"/>
      <c r="B3" s="2" t="s">
        <v>13</v>
      </c>
      <c r="C3" s="259" t="s">
        <v>14</v>
      </c>
      <c r="D3" s="260"/>
      <c r="E3" s="260"/>
      <c r="F3" s="260"/>
      <c r="G3" s="260"/>
      <c r="H3" s="260"/>
      <c r="I3" s="260"/>
      <c r="J3" s="260"/>
      <c r="K3" s="260"/>
      <c r="L3" s="260"/>
      <c r="M3" s="261"/>
      <c r="N3" s="1"/>
      <c r="O3" s="1"/>
      <c r="P3" s="1"/>
      <c r="Q3" s="1"/>
      <c r="R3" s="1"/>
      <c r="S3" s="1"/>
      <c r="T3" s="1"/>
      <c r="U3" s="1"/>
      <c r="V3" s="1"/>
      <c r="W3" s="1"/>
      <c r="X3" s="1"/>
      <c r="Y3" s="1"/>
      <c r="Z3" s="1"/>
    </row>
    <row r="4" spans="1:26" ht="13.5" customHeight="1">
      <c r="A4" s="1"/>
      <c r="B4" s="1"/>
      <c r="C4" s="1"/>
      <c r="D4" s="1"/>
      <c r="E4" s="1"/>
      <c r="F4" s="1"/>
      <c r="G4" s="1"/>
      <c r="H4" s="1"/>
      <c r="I4" s="1"/>
      <c r="J4" s="1"/>
      <c r="K4" s="1"/>
      <c r="L4" s="1"/>
      <c r="M4" s="1"/>
      <c r="N4" s="1"/>
      <c r="O4" s="1"/>
      <c r="P4" s="1"/>
      <c r="Q4" s="1"/>
      <c r="R4" s="1"/>
      <c r="S4" s="1"/>
      <c r="T4" s="1"/>
      <c r="U4" s="1"/>
      <c r="V4" s="1"/>
      <c r="W4" s="1"/>
      <c r="X4" s="1"/>
      <c r="Y4" s="1"/>
      <c r="Z4" s="1"/>
    </row>
    <row r="5" spans="1:26" ht="13.5" customHeight="1">
      <c r="A5" s="1"/>
      <c r="B5" s="1"/>
      <c r="C5" s="1"/>
      <c r="D5" s="1"/>
      <c r="E5" s="1"/>
      <c r="F5" s="1"/>
      <c r="G5" s="1"/>
      <c r="H5" s="1"/>
      <c r="I5" s="1"/>
      <c r="J5" s="1"/>
      <c r="K5" s="1"/>
      <c r="L5" s="1"/>
      <c r="M5" s="1"/>
      <c r="N5" s="1"/>
      <c r="O5" s="1"/>
      <c r="P5" s="1"/>
      <c r="Q5" s="1"/>
      <c r="R5" s="1"/>
      <c r="S5" s="1"/>
      <c r="T5" s="1"/>
      <c r="U5" s="1"/>
      <c r="V5" s="1"/>
      <c r="W5" s="1"/>
      <c r="X5" s="1"/>
      <c r="Y5" s="1"/>
      <c r="Z5" s="1"/>
    </row>
    <row r="6" spans="1:26" ht="22.5" customHeight="1">
      <c r="A6" s="1"/>
      <c r="B6" s="273" t="s">
        <v>99</v>
      </c>
      <c r="C6" s="214"/>
      <c r="D6" s="214"/>
      <c r="E6" s="214"/>
      <c r="F6" s="214"/>
      <c r="G6" s="214"/>
      <c r="H6" s="214"/>
      <c r="I6" s="214"/>
      <c r="J6" s="214"/>
      <c r="K6" s="214"/>
      <c r="L6" s="214"/>
      <c r="M6" s="215"/>
      <c r="N6" s="1"/>
      <c r="O6" s="1"/>
      <c r="P6" s="1"/>
      <c r="Q6" s="1"/>
      <c r="R6" s="1"/>
      <c r="S6" s="1"/>
      <c r="T6" s="1"/>
      <c r="U6" s="1"/>
      <c r="V6" s="1"/>
      <c r="W6" s="1"/>
      <c r="X6" s="1"/>
      <c r="Y6" s="1"/>
      <c r="Z6" s="1"/>
    </row>
    <row r="7" spans="1:26" ht="45" customHeight="1">
      <c r="A7" s="1"/>
      <c r="B7" s="249" t="s">
        <v>100</v>
      </c>
      <c r="C7" s="223"/>
      <c r="D7" s="223"/>
      <c r="E7" s="223"/>
      <c r="F7" s="223"/>
      <c r="G7" s="223"/>
      <c r="H7" s="223"/>
      <c r="I7" s="223"/>
      <c r="J7" s="223"/>
      <c r="K7" s="223"/>
      <c r="L7" s="223"/>
      <c r="M7" s="224"/>
      <c r="N7" s="1"/>
      <c r="O7" s="1"/>
      <c r="P7" s="1"/>
      <c r="Q7" s="1"/>
      <c r="R7" s="1"/>
      <c r="S7" s="1"/>
      <c r="T7" s="1"/>
      <c r="U7" s="1"/>
      <c r="V7" s="1"/>
      <c r="W7" s="1"/>
      <c r="X7" s="1"/>
      <c r="Y7" s="1"/>
      <c r="Z7" s="1"/>
    </row>
    <row r="8" spans="1:26" ht="45" customHeight="1">
      <c r="A8" s="1"/>
      <c r="B8" s="249" t="s">
        <v>101</v>
      </c>
      <c r="C8" s="223"/>
      <c r="D8" s="223"/>
      <c r="E8" s="223"/>
      <c r="F8" s="223"/>
      <c r="G8" s="223"/>
      <c r="H8" s="223"/>
      <c r="I8" s="223"/>
      <c r="J8" s="223"/>
      <c r="K8" s="223"/>
      <c r="L8" s="223"/>
      <c r="M8" s="224"/>
      <c r="N8" s="1"/>
      <c r="O8" s="1"/>
      <c r="P8" s="1"/>
      <c r="Q8" s="1"/>
      <c r="R8" s="1"/>
      <c r="S8" s="1"/>
      <c r="T8" s="1"/>
      <c r="U8" s="1"/>
      <c r="V8" s="1"/>
      <c r="W8" s="1"/>
      <c r="X8" s="1"/>
      <c r="Y8" s="1"/>
      <c r="Z8" s="1"/>
    </row>
    <row r="9" spans="1:26" ht="42" customHeight="1">
      <c r="A9" s="1"/>
      <c r="B9" s="249" t="s">
        <v>102</v>
      </c>
      <c r="C9" s="223"/>
      <c r="D9" s="223"/>
      <c r="E9" s="223"/>
      <c r="F9" s="223"/>
      <c r="G9" s="223"/>
      <c r="H9" s="223"/>
      <c r="I9" s="223"/>
      <c r="J9" s="223"/>
      <c r="K9" s="223"/>
      <c r="L9" s="223"/>
      <c r="M9" s="224"/>
      <c r="N9" s="1"/>
      <c r="O9" s="1"/>
      <c r="P9" s="1"/>
      <c r="Q9" s="1"/>
      <c r="R9" s="1"/>
      <c r="S9" s="1"/>
      <c r="T9" s="1"/>
      <c r="U9" s="1"/>
      <c r="V9" s="1"/>
      <c r="W9" s="1"/>
      <c r="X9" s="1"/>
      <c r="Y9" s="1"/>
      <c r="Z9" s="1"/>
    </row>
    <row r="10" spans="1:26" ht="14.25" customHeight="1">
      <c r="A10" s="1"/>
      <c r="B10" s="272" t="s">
        <v>103</v>
      </c>
      <c r="C10" s="211"/>
      <c r="D10" s="211"/>
      <c r="E10" s="211"/>
      <c r="F10" s="211"/>
      <c r="G10" s="211"/>
      <c r="H10" s="211"/>
      <c r="I10" s="211"/>
      <c r="J10" s="211"/>
      <c r="K10" s="211"/>
      <c r="L10" s="211"/>
      <c r="M10" s="212"/>
      <c r="N10" s="1"/>
      <c r="O10" s="1"/>
      <c r="P10" s="1"/>
      <c r="Q10" s="1"/>
      <c r="R10" s="1"/>
      <c r="S10" s="1"/>
      <c r="T10" s="1"/>
      <c r="U10" s="1"/>
      <c r="V10" s="1"/>
      <c r="W10" s="1"/>
      <c r="X10" s="1"/>
      <c r="Y10" s="1"/>
      <c r="Z10" s="1"/>
    </row>
    <row r="11" spans="1:26" ht="13.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3.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20.100000000000001" customHeight="1">
      <c r="A13" s="1"/>
      <c r="B13" s="265" t="s">
        <v>104</v>
      </c>
      <c r="C13" s="241"/>
      <c r="D13" s="1"/>
      <c r="E13" s="1"/>
      <c r="F13" s="1"/>
      <c r="G13" s="1"/>
      <c r="H13" s="1"/>
      <c r="I13" s="1"/>
      <c r="J13" s="1"/>
      <c r="K13" s="1"/>
      <c r="L13" s="1"/>
      <c r="M13" s="1"/>
      <c r="N13" s="1"/>
      <c r="O13" s="1"/>
      <c r="P13" s="1"/>
      <c r="Q13" s="1"/>
      <c r="R13" s="1"/>
      <c r="S13" s="1"/>
      <c r="T13" s="1"/>
      <c r="U13" s="1"/>
      <c r="V13" s="1"/>
      <c r="W13" s="1"/>
      <c r="X13" s="1"/>
      <c r="Y13" s="1"/>
      <c r="Z13" s="1"/>
    </row>
    <row r="14" spans="1:26" ht="13.5" customHeight="1">
      <c r="A14" s="1"/>
      <c r="B14" s="78"/>
      <c r="C14" s="79" t="s">
        <v>105</v>
      </c>
      <c r="D14" s="1"/>
      <c r="E14" s="1"/>
      <c r="F14" s="1"/>
      <c r="G14" s="1"/>
      <c r="H14" s="1"/>
      <c r="I14" s="1"/>
      <c r="J14" s="1"/>
      <c r="K14" s="1"/>
      <c r="L14" s="1"/>
      <c r="M14" s="1"/>
      <c r="N14" s="1"/>
      <c r="O14" s="1"/>
      <c r="P14" s="1"/>
      <c r="Q14" s="1"/>
      <c r="R14" s="1"/>
      <c r="S14" s="1"/>
      <c r="T14" s="1"/>
      <c r="U14" s="1"/>
      <c r="V14" s="1"/>
      <c r="W14" s="1"/>
      <c r="X14" s="1"/>
      <c r="Y14" s="1"/>
      <c r="Z14" s="1"/>
    </row>
    <row r="15" spans="1:26" ht="13.5" customHeight="1">
      <c r="A15" s="1"/>
      <c r="B15" s="80" t="s">
        <v>106</v>
      </c>
      <c r="C15" s="183">
        <v>0.05</v>
      </c>
      <c r="D15" s="1"/>
      <c r="E15" s="1"/>
      <c r="F15" s="1"/>
      <c r="G15" s="1"/>
      <c r="H15" s="1"/>
      <c r="I15" s="1"/>
      <c r="J15" s="1"/>
      <c r="K15" s="1"/>
      <c r="L15" s="1"/>
      <c r="M15" s="1"/>
      <c r="N15" s="1"/>
      <c r="O15" s="1"/>
      <c r="P15" s="1"/>
      <c r="Q15" s="1"/>
      <c r="R15" s="1"/>
      <c r="S15" s="1"/>
      <c r="T15" s="1"/>
      <c r="U15" s="1"/>
      <c r="V15" s="1"/>
      <c r="W15" s="1"/>
      <c r="X15" s="1"/>
      <c r="Y15" s="1"/>
      <c r="Z15" s="1"/>
    </row>
    <row r="16" spans="1:26" ht="13.5" customHeight="1">
      <c r="A16" s="1"/>
      <c r="B16" s="80" t="s">
        <v>107</v>
      </c>
      <c r="C16" s="183">
        <v>0.59599999999999997</v>
      </c>
      <c r="D16" s="1"/>
      <c r="E16" s="1"/>
      <c r="F16" s="1"/>
      <c r="G16" s="1"/>
      <c r="H16" s="1"/>
      <c r="I16" s="1"/>
      <c r="J16" s="1"/>
      <c r="K16" s="1"/>
      <c r="L16" s="1"/>
      <c r="M16" s="1"/>
      <c r="N16" s="1"/>
      <c r="O16" s="1"/>
      <c r="P16" s="1"/>
      <c r="Q16" s="1"/>
      <c r="R16" s="1"/>
      <c r="S16" s="1"/>
      <c r="T16" s="1"/>
      <c r="U16" s="1"/>
      <c r="V16" s="1"/>
      <c r="W16" s="1"/>
      <c r="X16" s="1"/>
      <c r="Y16" s="1"/>
      <c r="Z16" s="1"/>
    </row>
    <row r="17" spans="1:26" ht="13.5" customHeight="1">
      <c r="A17" s="1"/>
      <c r="B17" s="81" t="s">
        <v>108</v>
      </c>
      <c r="C17" s="156">
        <v>0.05</v>
      </c>
      <c r="D17" s="1"/>
      <c r="E17" s="1"/>
      <c r="F17" s="1"/>
      <c r="G17" s="1"/>
      <c r="H17" s="1"/>
      <c r="I17" s="1"/>
      <c r="J17" s="1"/>
      <c r="K17" s="1"/>
      <c r="L17" s="1"/>
      <c r="M17" s="1"/>
      <c r="N17" s="1"/>
      <c r="O17" s="1"/>
      <c r="P17" s="1"/>
      <c r="Q17" s="1"/>
      <c r="R17" s="1"/>
      <c r="S17" s="1"/>
      <c r="T17" s="1"/>
      <c r="U17" s="1"/>
      <c r="V17" s="1"/>
      <c r="W17" s="1"/>
      <c r="X17" s="1"/>
      <c r="Y17" s="1"/>
      <c r="Z17" s="1"/>
    </row>
    <row r="18" spans="1:26" ht="13.5" customHeight="1">
      <c r="A18" s="1"/>
      <c r="B18" s="82"/>
      <c r="C18" s="1"/>
      <c r="D18" s="1"/>
      <c r="E18" s="1"/>
      <c r="F18" s="1"/>
      <c r="G18" s="1"/>
      <c r="H18" s="1"/>
      <c r="I18" s="1"/>
      <c r="J18" s="1"/>
      <c r="K18" s="1"/>
      <c r="L18" s="1"/>
      <c r="M18" s="1"/>
      <c r="N18" s="1"/>
      <c r="O18" s="1"/>
      <c r="P18" s="1"/>
      <c r="Q18" s="1"/>
      <c r="R18" s="1"/>
      <c r="S18" s="1"/>
      <c r="T18" s="1"/>
      <c r="U18" s="1"/>
      <c r="V18" s="1"/>
      <c r="W18" s="1"/>
      <c r="X18" s="1"/>
      <c r="Y18" s="1"/>
      <c r="Z18" s="1"/>
    </row>
    <row r="19" spans="1:26" ht="13.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20.100000000000001" customHeight="1">
      <c r="A20" s="1"/>
      <c r="B20" s="265" t="s">
        <v>109</v>
      </c>
      <c r="C20" s="226"/>
      <c r="D20" s="226"/>
      <c r="E20" s="241"/>
      <c r="F20" s="1"/>
      <c r="G20" s="1"/>
      <c r="H20" s="1"/>
      <c r="I20" s="1"/>
      <c r="J20" s="1"/>
      <c r="K20" s="1"/>
      <c r="L20" s="1"/>
      <c r="M20" s="1"/>
      <c r="N20" s="1"/>
      <c r="O20" s="1"/>
      <c r="P20" s="1"/>
      <c r="Q20" s="1"/>
      <c r="R20" s="1"/>
      <c r="S20" s="1"/>
      <c r="T20" s="1"/>
      <c r="U20" s="1"/>
      <c r="V20" s="1"/>
      <c r="W20" s="1"/>
      <c r="X20" s="1"/>
      <c r="Y20" s="1"/>
      <c r="Z20" s="1"/>
    </row>
    <row r="21" spans="1:26" ht="13.5" customHeight="1">
      <c r="A21" s="1"/>
      <c r="B21" s="83" t="s">
        <v>110</v>
      </c>
      <c r="C21" s="84" t="s">
        <v>111</v>
      </c>
      <c r="D21" s="84" t="s">
        <v>112</v>
      </c>
      <c r="E21" s="201" t="s">
        <v>113</v>
      </c>
      <c r="F21" s="1"/>
      <c r="G21" s="1"/>
      <c r="H21" s="1"/>
      <c r="I21" s="1"/>
      <c r="J21" s="1"/>
      <c r="K21" s="1"/>
      <c r="L21" s="1"/>
      <c r="M21" s="1"/>
      <c r="N21" s="1"/>
      <c r="O21" s="1"/>
      <c r="P21" s="1"/>
      <c r="Q21" s="1"/>
      <c r="R21" s="1"/>
      <c r="S21" s="1"/>
      <c r="T21" s="1"/>
      <c r="U21" s="1"/>
      <c r="V21" s="1"/>
      <c r="W21" s="1"/>
      <c r="X21" s="1"/>
      <c r="Y21" s="1"/>
      <c r="Z21" s="1"/>
    </row>
    <row r="22" spans="1:26" ht="13.5" customHeight="1">
      <c r="A22" s="1"/>
      <c r="B22" s="80" t="s">
        <v>58</v>
      </c>
      <c r="C22" s="85"/>
      <c r="D22" s="86"/>
      <c r="E22" s="174" t="s">
        <v>114</v>
      </c>
      <c r="F22" s="1"/>
      <c r="G22" s="1"/>
      <c r="H22" s="1"/>
      <c r="I22" s="1"/>
      <c r="J22" s="1"/>
      <c r="K22" s="1"/>
      <c r="L22" s="1"/>
      <c r="M22" s="1"/>
      <c r="N22" s="1"/>
      <c r="O22" s="1"/>
      <c r="P22" s="1"/>
      <c r="Q22" s="1"/>
      <c r="R22" s="1"/>
      <c r="S22" s="1"/>
      <c r="T22" s="1"/>
      <c r="U22" s="1"/>
      <c r="V22" s="1"/>
      <c r="W22" s="1"/>
      <c r="X22" s="1"/>
      <c r="Y22" s="1"/>
      <c r="Z22" s="1"/>
    </row>
    <row r="23" spans="1:26" ht="13.5" customHeight="1">
      <c r="A23" s="1"/>
      <c r="B23" s="80" t="s">
        <v>60</v>
      </c>
      <c r="C23" s="85"/>
      <c r="D23" s="86"/>
      <c r="E23" s="174" t="s">
        <v>114</v>
      </c>
      <c r="F23" s="1"/>
      <c r="G23" s="1"/>
      <c r="H23" s="1"/>
      <c r="I23" s="1"/>
      <c r="J23" s="1"/>
      <c r="K23" s="1"/>
      <c r="L23" s="1"/>
      <c r="M23" s="1"/>
      <c r="N23" s="1"/>
      <c r="O23" s="1"/>
      <c r="P23" s="1"/>
      <c r="Q23" s="1"/>
      <c r="R23" s="1"/>
      <c r="S23" s="1"/>
      <c r="T23" s="1"/>
      <c r="U23" s="1"/>
      <c r="V23" s="1"/>
      <c r="W23" s="1"/>
      <c r="X23" s="1"/>
      <c r="Y23" s="1"/>
      <c r="Z23" s="1"/>
    </row>
    <row r="24" spans="1:26" ht="13.5" customHeight="1">
      <c r="A24" s="1"/>
      <c r="B24" s="80" t="s">
        <v>61</v>
      </c>
      <c r="C24" s="85"/>
      <c r="D24" s="86"/>
      <c r="E24" s="174" t="s">
        <v>114</v>
      </c>
      <c r="F24" s="1"/>
      <c r="G24" s="1"/>
      <c r="H24" s="1"/>
      <c r="I24" s="1"/>
      <c r="J24" s="1"/>
      <c r="K24" s="1"/>
      <c r="L24" s="1"/>
      <c r="M24" s="1"/>
      <c r="N24" s="1"/>
      <c r="O24" s="1"/>
      <c r="P24" s="1"/>
      <c r="Q24" s="1"/>
      <c r="R24" s="1"/>
      <c r="S24" s="1"/>
      <c r="T24" s="1"/>
      <c r="U24" s="1"/>
      <c r="V24" s="1"/>
      <c r="W24" s="1"/>
      <c r="X24" s="1"/>
      <c r="Y24" s="1"/>
      <c r="Z24" s="1"/>
    </row>
    <row r="25" spans="1:26" ht="13.5" customHeight="1">
      <c r="A25" s="1"/>
      <c r="B25" s="80" t="s">
        <v>62</v>
      </c>
      <c r="C25" s="85"/>
      <c r="D25" s="86"/>
      <c r="E25" s="174" t="s">
        <v>114</v>
      </c>
      <c r="F25" s="1"/>
      <c r="G25" s="1"/>
      <c r="H25" s="1"/>
      <c r="I25" s="1"/>
      <c r="J25" s="1"/>
      <c r="K25" s="1"/>
      <c r="L25" s="1"/>
      <c r="M25" s="1"/>
      <c r="N25" s="1"/>
      <c r="O25" s="1"/>
      <c r="P25" s="1"/>
      <c r="Q25" s="1"/>
      <c r="R25" s="1"/>
      <c r="S25" s="1"/>
      <c r="T25" s="1"/>
      <c r="U25" s="1"/>
      <c r="V25" s="1"/>
      <c r="W25" s="1"/>
      <c r="X25" s="1"/>
      <c r="Y25" s="1"/>
      <c r="Z25" s="1"/>
    </row>
    <row r="26" spans="1:26" ht="13.5" customHeight="1">
      <c r="A26" s="1"/>
      <c r="B26" s="80" t="s">
        <v>63</v>
      </c>
      <c r="C26" s="88"/>
      <c r="D26" s="89"/>
      <c r="E26" s="174" t="s">
        <v>114</v>
      </c>
      <c r="F26" s="1"/>
      <c r="G26" s="1"/>
      <c r="H26" s="1"/>
      <c r="I26" s="1"/>
      <c r="J26" s="1"/>
      <c r="K26" s="1"/>
      <c r="L26" s="1"/>
      <c r="M26" s="1"/>
      <c r="N26" s="1"/>
      <c r="O26" s="1"/>
      <c r="P26" s="1"/>
      <c r="Q26" s="1"/>
      <c r="R26" s="1"/>
      <c r="S26" s="1"/>
      <c r="T26" s="1"/>
      <c r="U26" s="1"/>
      <c r="V26" s="1"/>
      <c r="W26" s="1"/>
      <c r="X26" s="1"/>
      <c r="Y26" s="1"/>
      <c r="Z26" s="1"/>
    </row>
    <row r="27" spans="1:26" ht="13.5" customHeight="1">
      <c r="A27" s="1"/>
      <c r="B27" s="80" t="s">
        <v>64</v>
      </c>
      <c r="C27" s="88"/>
      <c r="D27" s="89"/>
      <c r="E27" s="174" t="s">
        <v>114</v>
      </c>
      <c r="F27" s="1"/>
      <c r="G27" s="1"/>
      <c r="H27" s="1"/>
      <c r="I27" s="1"/>
      <c r="J27" s="1"/>
      <c r="K27" s="1"/>
      <c r="L27" s="1"/>
      <c r="M27" s="1"/>
      <c r="N27" s="1"/>
      <c r="O27" s="1"/>
      <c r="P27" s="1"/>
      <c r="Q27" s="1"/>
      <c r="R27" s="1"/>
      <c r="S27" s="1"/>
      <c r="T27" s="1"/>
      <c r="U27" s="1"/>
      <c r="V27" s="1"/>
      <c r="W27" s="1"/>
      <c r="X27" s="1"/>
      <c r="Y27" s="1"/>
      <c r="Z27" s="1"/>
    </row>
    <row r="28" spans="1:26" ht="13.5" customHeight="1">
      <c r="A28" s="1"/>
      <c r="B28" s="80" t="s">
        <v>65</v>
      </c>
      <c r="C28" s="88"/>
      <c r="D28" s="89"/>
      <c r="E28" s="174" t="s">
        <v>114</v>
      </c>
      <c r="F28" s="1"/>
      <c r="G28" s="1"/>
      <c r="H28" s="1"/>
      <c r="I28" s="1"/>
      <c r="J28" s="1"/>
      <c r="K28" s="1"/>
      <c r="L28" s="1"/>
      <c r="M28" s="1"/>
      <c r="N28" s="1"/>
      <c r="O28" s="1"/>
      <c r="P28" s="1"/>
      <c r="Q28" s="1"/>
      <c r="R28" s="1"/>
      <c r="S28" s="1"/>
      <c r="T28" s="1"/>
      <c r="U28" s="1"/>
      <c r="V28" s="1"/>
      <c r="W28" s="1"/>
      <c r="X28" s="1"/>
      <c r="Y28" s="1"/>
      <c r="Z28" s="1"/>
    </row>
    <row r="29" spans="1:26" ht="13.5" customHeight="1">
      <c r="A29" s="1"/>
      <c r="B29" s="80" t="s">
        <v>66</v>
      </c>
      <c r="C29" s="88"/>
      <c r="D29" s="89"/>
      <c r="E29" s="174" t="s">
        <v>114</v>
      </c>
      <c r="F29" s="1"/>
      <c r="G29" s="1"/>
      <c r="H29" s="1"/>
      <c r="I29" s="1"/>
      <c r="J29" s="1"/>
      <c r="K29" s="1"/>
      <c r="L29" s="1"/>
      <c r="M29" s="1"/>
      <c r="N29" s="1"/>
      <c r="O29" s="1"/>
      <c r="P29" s="1"/>
      <c r="Q29" s="1"/>
      <c r="R29" s="1"/>
      <c r="S29" s="1"/>
      <c r="T29" s="1"/>
      <c r="U29" s="1"/>
      <c r="V29" s="1"/>
      <c r="W29" s="1"/>
      <c r="X29" s="1"/>
      <c r="Y29" s="1"/>
      <c r="Z29" s="1"/>
    </row>
    <row r="30" spans="1:26" ht="13.5" customHeight="1">
      <c r="A30" s="1"/>
      <c r="B30" s="80" t="s">
        <v>67</v>
      </c>
      <c r="C30" s="88"/>
      <c r="D30" s="89"/>
      <c r="E30" s="174" t="s">
        <v>114</v>
      </c>
      <c r="F30" s="1"/>
      <c r="G30" s="1"/>
      <c r="H30" s="1"/>
      <c r="I30" s="1"/>
      <c r="J30" s="1"/>
      <c r="K30" s="1"/>
      <c r="L30" s="1"/>
      <c r="M30" s="1"/>
      <c r="N30" s="1"/>
      <c r="O30" s="1"/>
      <c r="P30" s="1"/>
      <c r="Q30" s="1"/>
      <c r="R30" s="1"/>
      <c r="S30" s="1"/>
      <c r="T30" s="1"/>
      <c r="U30" s="1"/>
      <c r="V30" s="1"/>
      <c r="W30" s="1"/>
      <c r="X30" s="1"/>
      <c r="Y30" s="1"/>
      <c r="Z30" s="1"/>
    </row>
    <row r="31" spans="1:26" ht="13.5" customHeight="1">
      <c r="A31" s="1"/>
      <c r="B31" s="80" t="s">
        <v>68</v>
      </c>
      <c r="C31" s="88"/>
      <c r="D31" s="89"/>
      <c r="E31" s="174" t="s">
        <v>114</v>
      </c>
      <c r="F31" s="1"/>
      <c r="G31" s="1"/>
      <c r="H31" s="1"/>
      <c r="I31" s="1"/>
      <c r="J31" s="1"/>
      <c r="K31" s="1"/>
      <c r="L31" s="1"/>
      <c r="M31" s="1"/>
      <c r="N31" s="1"/>
      <c r="O31" s="1"/>
      <c r="P31" s="1"/>
      <c r="Q31" s="1"/>
      <c r="R31" s="1"/>
      <c r="S31" s="1"/>
      <c r="T31" s="1"/>
      <c r="U31" s="1"/>
      <c r="V31" s="1"/>
      <c r="W31" s="1"/>
      <c r="X31" s="1"/>
      <c r="Y31" s="1"/>
      <c r="Z31" s="1"/>
    </row>
    <row r="32" spans="1:26" ht="14.25" customHeight="1">
      <c r="A32" s="1"/>
      <c r="B32" s="80" t="s">
        <v>69</v>
      </c>
      <c r="C32" s="88"/>
      <c r="D32" s="89"/>
      <c r="E32" s="174" t="s">
        <v>114</v>
      </c>
      <c r="F32" s="1"/>
      <c r="G32" s="1"/>
      <c r="H32" s="1"/>
      <c r="I32" s="1"/>
      <c r="J32" s="1"/>
      <c r="K32" s="1"/>
      <c r="L32" s="1"/>
      <c r="M32" s="1"/>
      <c r="N32" s="1"/>
      <c r="O32" s="1"/>
      <c r="P32" s="1"/>
      <c r="Q32" s="1"/>
      <c r="R32" s="1"/>
      <c r="S32" s="1"/>
      <c r="T32" s="1"/>
      <c r="U32" s="1"/>
      <c r="V32" s="1"/>
      <c r="W32" s="1"/>
      <c r="X32" s="1"/>
      <c r="Y32" s="1"/>
      <c r="Z32" s="1"/>
    </row>
    <row r="33" spans="1:26" ht="13.5" customHeight="1">
      <c r="A33" s="1"/>
      <c r="B33" s="80" t="s">
        <v>115</v>
      </c>
      <c r="C33" s="88"/>
      <c r="D33" s="89"/>
      <c r="E33" s="174" t="s">
        <v>114</v>
      </c>
      <c r="F33" s="1"/>
      <c r="G33" s="1"/>
      <c r="H33" s="1"/>
      <c r="I33" s="1"/>
      <c r="J33" s="1"/>
      <c r="K33" s="1"/>
      <c r="L33" s="1"/>
      <c r="M33" s="1"/>
      <c r="N33" s="1"/>
      <c r="O33" s="1"/>
      <c r="P33" s="1"/>
      <c r="Q33" s="1"/>
      <c r="R33" s="1"/>
      <c r="S33" s="1"/>
      <c r="T33" s="1"/>
      <c r="U33" s="1"/>
      <c r="V33" s="1"/>
      <c r="W33" s="1"/>
      <c r="X33" s="1"/>
      <c r="Y33" s="1"/>
      <c r="Z33" s="1"/>
    </row>
    <row r="34" spans="1:26" ht="13.5" customHeight="1">
      <c r="A34" s="1"/>
      <c r="B34" s="80" t="s">
        <v>116</v>
      </c>
      <c r="C34" s="88"/>
      <c r="D34" s="89"/>
      <c r="E34" s="174" t="s">
        <v>114</v>
      </c>
      <c r="F34" s="1"/>
      <c r="G34" s="1"/>
      <c r="H34" s="1"/>
      <c r="I34" s="1"/>
      <c r="J34" s="1"/>
      <c r="K34" s="1"/>
      <c r="L34" s="1"/>
      <c r="M34" s="1"/>
      <c r="N34" s="1"/>
      <c r="O34" s="1"/>
      <c r="P34" s="1"/>
      <c r="Q34" s="1"/>
      <c r="R34" s="1"/>
      <c r="S34" s="1"/>
      <c r="T34" s="1"/>
      <c r="U34" s="1"/>
      <c r="V34" s="1"/>
      <c r="W34" s="1"/>
      <c r="X34" s="1"/>
      <c r="Y34" s="1"/>
      <c r="Z34" s="1"/>
    </row>
    <row r="35" spans="1:26" ht="13.5" customHeight="1">
      <c r="A35" s="1"/>
      <c r="B35" s="90" t="s">
        <v>49</v>
      </c>
      <c r="C35" s="88"/>
      <c r="D35" s="89"/>
      <c r="E35" s="87"/>
      <c r="F35" s="1"/>
      <c r="G35" s="1"/>
      <c r="H35" s="1"/>
      <c r="I35" s="1"/>
      <c r="J35" s="1"/>
      <c r="K35" s="1"/>
      <c r="L35" s="1"/>
      <c r="M35" s="1"/>
      <c r="N35" s="1"/>
      <c r="O35" s="1"/>
      <c r="P35" s="1"/>
      <c r="Q35" s="1"/>
      <c r="R35" s="1"/>
      <c r="S35" s="1"/>
      <c r="T35" s="1"/>
      <c r="U35" s="1"/>
      <c r="V35" s="1"/>
      <c r="W35" s="1"/>
      <c r="X35" s="1"/>
      <c r="Y35" s="1"/>
      <c r="Z35" s="1"/>
    </row>
    <row r="36" spans="1:26" ht="13.5" customHeight="1">
      <c r="A36" s="1"/>
      <c r="B36" s="90" t="s">
        <v>49</v>
      </c>
      <c r="C36" s="88"/>
      <c r="D36" s="89"/>
      <c r="E36" s="87"/>
      <c r="F36" s="1"/>
      <c r="G36" s="1"/>
      <c r="H36" s="1"/>
      <c r="I36" s="1"/>
      <c r="J36" s="1"/>
      <c r="K36" s="1"/>
      <c r="L36" s="1"/>
      <c r="M36" s="1"/>
      <c r="N36" s="1"/>
      <c r="O36" s="1"/>
      <c r="P36" s="1"/>
      <c r="Q36" s="1"/>
      <c r="R36" s="1"/>
      <c r="S36" s="1"/>
      <c r="T36" s="1"/>
      <c r="U36" s="1"/>
      <c r="V36" s="1"/>
      <c r="W36" s="1"/>
      <c r="X36" s="1"/>
      <c r="Y36" s="1"/>
      <c r="Z36" s="1"/>
    </row>
    <row r="37" spans="1:26" ht="13.5" customHeight="1">
      <c r="A37" s="1"/>
      <c r="B37" s="91" t="s">
        <v>49</v>
      </c>
      <c r="C37" s="202"/>
      <c r="D37" s="92"/>
      <c r="E37" s="93"/>
      <c r="F37" s="1"/>
      <c r="G37" s="1"/>
      <c r="H37" s="1"/>
      <c r="I37" s="1"/>
      <c r="J37" s="1"/>
      <c r="K37" s="1"/>
      <c r="L37" s="1"/>
      <c r="M37" s="1"/>
      <c r="N37" s="1"/>
      <c r="O37" s="1"/>
      <c r="P37" s="1"/>
      <c r="Q37" s="1"/>
      <c r="R37" s="1"/>
      <c r="S37" s="1"/>
      <c r="T37" s="1"/>
      <c r="U37" s="1"/>
      <c r="V37" s="1"/>
      <c r="W37" s="1"/>
      <c r="X37" s="1"/>
      <c r="Y37" s="1"/>
      <c r="Z37" s="1"/>
    </row>
    <row r="38" spans="1:26" ht="13.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3.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20.100000000000001" customHeight="1">
      <c r="A40" s="1"/>
      <c r="B40" s="265" t="s">
        <v>117</v>
      </c>
      <c r="C40" s="226"/>
      <c r="D40" s="226"/>
      <c r="E40" s="241"/>
      <c r="F40" s="1"/>
      <c r="G40" s="1"/>
      <c r="H40" s="1"/>
      <c r="I40" s="1"/>
      <c r="J40" s="1"/>
      <c r="K40" s="1"/>
      <c r="L40" s="1"/>
      <c r="M40" s="1"/>
      <c r="N40" s="1"/>
      <c r="O40" s="1"/>
      <c r="P40" s="1"/>
      <c r="Q40" s="1"/>
      <c r="R40" s="1"/>
      <c r="S40" s="1"/>
      <c r="T40" s="1"/>
      <c r="U40" s="1"/>
      <c r="V40" s="1"/>
      <c r="W40" s="1"/>
      <c r="X40" s="1"/>
      <c r="Y40" s="1"/>
      <c r="Z40" s="1"/>
    </row>
    <row r="41" spans="1:26" ht="13.5" customHeight="1">
      <c r="A41" s="1"/>
      <c r="B41" s="83"/>
      <c r="C41" s="266" t="s">
        <v>118</v>
      </c>
      <c r="D41" s="214"/>
      <c r="E41" s="215"/>
      <c r="F41" s="1"/>
      <c r="G41" s="1"/>
      <c r="H41" s="1"/>
      <c r="I41" s="1"/>
      <c r="J41" s="1"/>
      <c r="K41" s="1"/>
      <c r="L41" s="1"/>
      <c r="M41" s="1"/>
      <c r="N41" s="1"/>
      <c r="O41" s="1"/>
      <c r="P41" s="1"/>
      <c r="Q41" s="1"/>
      <c r="R41" s="1"/>
      <c r="S41" s="1"/>
      <c r="T41" s="1"/>
      <c r="U41" s="1"/>
      <c r="V41" s="1"/>
      <c r="W41" s="1"/>
      <c r="X41" s="1"/>
      <c r="Y41" s="1"/>
      <c r="Z41" s="1"/>
    </row>
    <row r="42" spans="1:26" ht="30" customHeight="1">
      <c r="A42" s="1"/>
      <c r="B42" s="80" t="s">
        <v>119</v>
      </c>
      <c r="C42" s="267" t="s">
        <v>120</v>
      </c>
      <c r="D42" s="268"/>
      <c r="E42" s="269"/>
      <c r="F42" s="1"/>
      <c r="G42" s="1"/>
      <c r="H42" s="1"/>
      <c r="I42" s="1"/>
      <c r="J42" s="1"/>
      <c r="K42" s="1"/>
      <c r="L42" s="1"/>
      <c r="M42" s="1"/>
      <c r="N42" s="1"/>
      <c r="O42" s="1"/>
      <c r="P42" s="1"/>
      <c r="Q42" s="1"/>
      <c r="R42" s="1"/>
      <c r="S42" s="1"/>
      <c r="T42" s="1"/>
      <c r="U42" s="1"/>
      <c r="V42" s="1"/>
      <c r="W42" s="1"/>
      <c r="X42" s="1"/>
      <c r="Y42" s="1"/>
      <c r="Z42" s="1"/>
    </row>
    <row r="43" spans="1:26" ht="30" customHeight="1">
      <c r="A43" s="1"/>
      <c r="B43" s="80" t="s">
        <v>121</v>
      </c>
      <c r="C43" s="267" t="s">
        <v>122</v>
      </c>
      <c r="D43" s="268"/>
      <c r="E43" s="269"/>
      <c r="F43" s="1"/>
      <c r="G43" s="1"/>
      <c r="H43" s="1"/>
      <c r="I43" s="1"/>
      <c r="J43" s="1"/>
      <c r="K43" s="1"/>
      <c r="L43" s="1"/>
      <c r="M43" s="1"/>
      <c r="N43" s="1"/>
      <c r="O43" s="1"/>
      <c r="P43" s="1"/>
      <c r="Q43" s="1"/>
      <c r="R43" s="1"/>
      <c r="S43" s="1"/>
      <c r="T43" s="1"/>
      <c r="U43" s="1"/>
      <c r="V43" s="1"/>
      <c r="W43" s="1"/>
      <c r="X43" s="1"/>
      <c r="Y43" s="1"/>
      <c r="Z43" s="1"/>
    </row>
    <row r="44" spans="1:26" ht="13.5" customHeight="1">
      <c r="A44" s="1"/>
      <c r="B44" s="90" t="s">
        <v>49</v>
      </c>
      <c r="C44" s="270"/>
      <c r="D44" s="223"/>
      <c r="E44" s="224"/>
      <c r="F44" s="1"/>
      <c r="G44" s="1"/>
      <c r="H44" s="1"/>
      <c r="I44" s="1"/>
      <c r="J44" s="1"/>
      <c r="K44" s="1"/>
      <c r="L44" s="1"/>
      <c r="M44" s="1"/>
      <c r="N44" s="1"/>
      <c r="O44" s="1"/>
      <c r="P44" s="1"/>
      <c r="Q44" s="1"/>
      <c r="R44" s="1"/>
      <c r="S44" s="1"/>
      <c r="T44" s="1"/>
      <c r="U44" s="1"/>
      <c r="V44" s="1"/>
      <c r="W44" s="1"/>
      <c r="X44" s="1"/>
      <c r="Y44" s="1"/>
      <c r="Z44" s="1"/>
    </row>
    <row r="45" spans="1:26" ht="13.5" customHeight="1">
      <c r="A45" s="1"/>
      <c r="B45" s="90" t="s">
        <v>49</v>
      </c>
      <c r="C45" s="270"/>
      <c r="D45" s="223"/>
      <c r="E45" s="224"/>
      <c r="F45" s="1"/>
      <c r="G45" s="1"/>
      <c r="H45" s="1"/>
      <c r="I45" s="1"/>
      <c r="J45" s="1"/>
      <c r="K45" s="1"/>
      <c r="L45" s="1"/>
      <c r="M45" s="1"/>
      <c r="N45" s="1"/>
      <c r="O45" s="1"/>
      <c r="P45" s="1"/>
      <c r="Q45" s="1"/>
      <c r="R45" s="1"/>
      <c r="S45" s="1"/>
      <c r="T45" s="1"/>
      <c r="U45" s="1"/>
      <c r="V45" s="1"/>
      <c r="W45" s="1"/>
      <c r="X45" s="1"/>
      <c r="Y45" s="1"/>
      <c r="Z45" s="1"/>
    </row>
    <row r="46" spans="1:26" ht="13.5" customHeight="1">
      <c r="A46" s="1"/>
      <c r="B46" s="91" t="s">
        <v>49</v>
      </c>
      <c r="C46" s="271"/>
      <c r="D46" s="211"/>
      <c r="E46" s="212"/>
      <c r="F46" s="1"/>
      <c r="G46" s="1"/>
      <c r="H46" s="1"/>
      <c r="I46" s="1"/>
      <c r="J46" s="1"/>
      <c r="K46" s="1"/>
      <c r="L46" s="1"/>
      <c r="M46" s="1"/>
      <c r="N46" s="1"/>
      <c r="O46" s="1"/>
      <c r="P46" s="1"/>
      <c r="Q46" s="1"/>
      <c r="R46" s="1"/>
      <c r="S46" s="1"/>
      <c r="T46" s="1"/>
      <c r="U46" s="1"/>
      <c r="V46" s="1"/>
      <c r="W46" s="1"/>
      <c r="X46" s="1"/>
      <c r="Y46" s="1"/>
      <c r="Z46" s="1"/>
    </row>
    <row r="47" spans="1:26"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20.100000000000001" customHeight="1">
      <c r="A48" s="1"/>
      <c r="B48" s="265" t="s">
        <v>123</v>
      </c>
      <c r="C48" s="226"/>
      <c r="D48" s="226"/>
      <c r="E48" s="226"/>
      <c r="F48" s="226"/>
      <c r="G48" s="226"/>
      <c r="H48" s="226"/>
      <c r="I48" s="226"/>
      <c r="J48" s="226"/>
      <c r="K48" s="226"/>
      <c r="L48" s="226"/>
      <c r="M48" s="241"/>
      <c r="N48" s="1"/>
      <c r="O48" s="1"/>
      <c r="P48" s="1"/>
      <c r="Q48" s="1"/>
      <c r="R48" s="1"/>
      <c r="S48" s="1"/>
      <c r="T48" s="1"/>
      <c r="U48" s="1"/>
      <c r="V48" s="1"/>
      <c r="W48" s="1"/>
      <c r="X48" s="1"/>
      <c r="Y48" s="1"/>
      <c r="Z48" s="1"/>
    </row>
    <row r="49" spans="1:26" ht="30" customHeight="1">
      <c r="A49" s="1"/>
      <c r="B49" s="231" t="s">
        <v>93</v>
      </c>
      <c r="C49" s="232"/>
      <c r="D49" s="232"/>
      <c r="E49" s="232"/>
      <c r="F49" s="232"/>
      <c r="G49" s="232"/>
      <c r="H49" s="232"/>
      <c r="I49" s="232"/>
      <c r="J49" s="232"/>
      <c r="K49" s="232"/>
      <c r="L49" s="232"/>
      <c r="M49" s="233"/>
      <c r="N49" s="1"/>
      <c r="O49" s="1"/>
      <c r="P49" s="1"/>
      <c r="Q49" s="1"/>
      <c r="R49" s="1"/>
      <c r="S49" s="1"/>
      <c r="T49" s="1"/>
      <c r="U49" s="1"/>
      <c r="V49" s="1"/>
      <c r="W49" s="1"/>
      <c r="X49" s="1"/>
      <c r="Y49" s="1"/>
      <c r="Z49" s="1"/>
    </row>
    <row r="50" spans="1:26" ht="30" customHeight="1">
      <c r="A50" s="1"/>
      <c r="B50" s="234" t="s">
        <v>94</v>
      </c>
      <c r="C50" s="235"/>
      <c r="D50" s="235"/>
      <c r="E50" s="235"/>
      <c r="F50" s="235"/>
      <c r="G50" s="235"/>
      <c r="H50" s="235"/>
      <c r="I50" s="235"/>
      <c r="J50" s="235"/>
      <c r="K50" s="235"/>
      <c r="L50" s="235"/>
      <c r="M50" s="236"/>
      <c r="N50" s="1"/>
      <c r="O50" s="1"/>
      <c r="P50" s="1"/>
      <c r="Q50" s="1"/>
      <c r="R50" s="1"/>
      <c r="S50" s="1"/>
      <c r="T50" s="1"/>
      <c r="U50" s="1"/>
      <c r="V50" s="1"/>
      <c r="W50" s="1"/>
      <c r="X50" s="1"/>
      <c r="Y50" s="1"/>
      <c r="Z50" s="1"/>
    </row>
    <row r="51" spans="1:26" ht="30" customHeight="1">
      <c r="A51" s="1"/>
      <c r="B51" s="234" t="s">
        <v>95</v>
      </c>
      <c r="C51" s="235"/>
      <c r="D51" s="235"/>
      <c r="E51" s="235"/>
      <c r="F51" s="235"/>
      <c r="G51" s="235"/>
      <c r="H51" s="235"/>
      <c r="I51" s="235"/>
      <c r="J51" s="235"/>
      <c r="K51" s="235"/>
      <c r="L51" s="235"/>
      <c r="M51" s="236"/>
      <c r="N51" s="1"/>
      <c r="O51" s="1"/>
      <c r="P51" s="1"/>
      <c r="Q51" s="1"/>
      <c r="R51" s="1"/>
      <c r="S51" s="1"/>
      <c r="T51" s="1"/>
      <c r="U51" s="1"/>
      <c r="V51" s="1"/>
      <c r="W51" s="1"/>
      <c r="X51" s="1"/>
      <c r="Y51" s="1"/>
      <c r="Z51" s="1"/>
    </row>
    <row r="52" spans="1:26" ht="30" customHeight="1">
      <c r="A52" s="1"/>
      <c r="B52" s="234" t="s">
        <v>96</v>
      </c>
      <c r="C52" s="235"/>
      <c r="D52" s="235"/>
      <c r="E52" s="235"/>
      <c r="F52" s="235"/>
      <c r="G52" s="235"/>
      <c r="H52" s="235"/>
      <c r="I52" s="235"/>
      <c r="J52" s="235"/>
      <c r="K52" s="235"/>
      <c r="L52" s="235"/>
      <c r="M52" s="236"/>
      <c r="N52" s="1"/>
      <c r="O52" s="1"/>
      <c r="P52" s="1"/>
      <c r="Q52" s="1"/>
      <c r="R52" s="1"/>
      <c r="S52" s="1"/>
      <c r="T52" s="1"/>
      <c r="U52" s="1"/>
      <c r="V52" s="1"/>
      <c r="W52" s="1"/>
      <c r="X52" s="1"/>
      <c r="Y52" s="1"/>
      <c r="Z52" s="1"/>
    </row>
    <row r="53" spans="1:26" ht="30" customHeight="1">
      <c r="A53" s="1"/>
      <c r="B53" s="234" t="s">
        <v>97</v>
      </c>
      <c r="C53" s="235"/>
      <c r="D53" s="235"/>
      <c r="E53" s="235"/>
      <c r="F53" s="235"/>
      <c r="G53" s="235"/>
      <c r="H53" s="235"/>
      <c r="I53" s="235"/>
      <c r="J53" s="235"/>
      <c r="K53" s="235"/>
      <c r="L53" s="235"/>
      <c r="M53" s="236"/>
      <c r="N53" s="1"/>
      <c r="O53" s="1"/>
      <c r="P53" s="1"/>
      <c r="Q53" s="1"/>
      <c r="R53" s="1"/>
      <c r="S53" s="1"/>
      <c r="T53" s="1"/>
      <c r="U53" s="1"/>
      <c r="V53" s="1"/>
      <c r="W53" s="1"/>
      <c r="X53" s="1"/>
      <c r="Y53" s="1"/>
      <c r="Z53" s="1"/>
    </row>
    <row r="54" spans="1:26" ht="13.5" customHeight="1">
      <c r="A54" s="1"/>
      <c r="B54" s="263"/>
      <c r="C54" s="223"/>
      <c r="D54" s="223"/>
      <c r="E54" s="223"/>
      <c r="F54" s="223"/>
      <c r="G54" s="223"/>
      <c r="H54" s="223"/>
      <c r="I54" s="223"/>
      <c r="J54" s="223"/>
      <c r="K54" s="223"/>
      <c r="L54" s="223"/>
      <c r="M54" s="224"/>
      <c r="N54" s="1"/>
      <c r="O54" s="1"/>
      <c r="P54" s="1"/>
      <c r="Q54" s="1"/>
      <c r="R54" s="1"/>
      <c r="S54" s="1"/>
      <c r="T54" s="1"/>
      <c r="U54" s="1"/>
      <c r="V54" s="1"/>
      <c r="W54" s="1"/>
      <c r="X54" s="1"/>
      <c r="Y54" s="1"/>
      <c r="Z54" s="1"/>
    </row>
    <row r="55" spans="1:26" ht="13.5" customHeight="1">
      <c r="A55" s="1"/>
      <c r="B55" s="263"/>
      <c r="C55" s="223"/>
      <c r="D55" s="223"/>
      <c r="E55" s="223"/>
      <c r="F55" s="223"/>
      <c r="G55" s="223"/>
      <c r="H55" s="223"/>
      <c r="I55" s="223"/>
      <c r="J55" s="223"/>
      <c r="K55" s="223"/>
      <c r="L55" s="223"/>
      <c r="M55" s="224"/>
      <c r="N55" s="1"/>
      <c r="O55" s="1"/>
      <c r="P55" s="1"/>
      <c r="Q55" s="1"/>
      <c r="R55" s="1"/>
      <c r="S55" s="1"/>
      <c r="T55" s="1"/>
      <c r="U55" s="1"/>
      <c r="V55" s="1"/>
      <c r="W55" s="1"/>
      <c r="X55" s="1"/>
      <c r="Y55" s="1"/>
      <c r="Z55" s="1"/>
    </row>
    <row r="56" spans="1:26" ht="13.5" customHeight="1">
      <c r="A56" s="1"/>
      <c r="B56" s="263"/>
      <c r="C56" s="223"/>
      <c r="D56" s="223"/>
      <c r="E56" s="223"/>
      <c r="F56" s="223"/>
      <c r="G56" s="223"/>
      <c r="H56" s="223"/>
      <c r="I56" s="223"/>
      <c r="J56" s="223"/>
      <c r="K56" s="223"/>
      <c r="L56" s="223"/>
      <c r="M56" s="224"/>
      <c r="N56" s="1"/>
      <c r="O56" s="1"/>
      <c r="P56" s="1"/>
      <c r="Q56" s="1"/>
      <c r="R56" s="1"/>
      <c r="S56" s="1"/>
      <c r="T56" s="1"/>
      <c r="U56" s="1"/>
      <c r="V56" s="1"/>
      <c r="W56" s="1"/>
      <c r="X56" s="1"/>
      <c r="Y56" s="1"/>
      <c r="Z56" s="1"/>
    </row>
    <row r="57" spans="1:26" ht="13.5" customHeight="1">
      <c r="A57" s="1"/>
      <c r="B57" s="264" t="s">
        <v>98</v>
      </c>
      <c r="C57" s="211"/>
      <c r="D57" s="211"/>
      <c r="E57" s="211"/>
      <c r="F57" s="211"/>
      <c r="G57" s="211"/>
      <c r="H57" s="211"/>
      <c r="I57" s="211"/>
      <c r="J57" s="211"/>
      <c r="K57" s="211"/>
      <c r="L57" s="211"/>
      <c r="M57" s="212"/>
      <c r="N57" s="1"/>
      <c r="O57" s="1"/>
      <c r="P57" s="1"/>
      <c r="Q57" s="1"/>
      <c r="R57" s="1"/>
      <c r="S57" s="1"/>
      <c r="T57" s="1"/>
      <c r="U57" s="1"/>
      <c r="V57" s="1"/>
      <c r="W57" s="1"/>
      <c r="X57" s="1"/>
      <c r="Y57" s="1"/>
      <c r="Z57" s="1"/>
    </row>
    <row r="58" spans="1:26"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27">
    <mergeCell ref="B1:M1"/>
    <mergeCell ref="B2:M2"/>
    <mergeCell ref="C3:M3"/>
    <mergeCell ref="B6:M6"/>
    <mergeCell ref="B7:M7"/>
    <mergeCell ref="B8:M8"/>
    <mergeCell ref="B9:M9"/>
    <mergeCell ref="B10:M10"/>
    <mergeCell ref="B13:C13"/>
    <mergeCell ref="B20:E20"/>
    <mergeCell ref="B40:E40"/>
    <mergeCell ref="C41:E41"/>
    <mergeCell ref="C42:E42"/>
    <mergeCell ref="C43:E43"/>
    <mergeCell ref="B52:M52"/>
    <mergeCell ref="C44:E44"/>
    <mergeCell ref="C45:E45"/>
    <mergeCell ref="C46:E46"/>
    <mergeCell ref="B48:M48"/>
    <mergeCell ref="B49:M49"/>
    <mergeCell ref="B50:M50"/>
    <mergeCell ref="B51:M51"/>
    <mergeCell ref="B53:M53"/>
    <mergeCell ref="B54:M54"/>
    <mergeCell ref="B55:M55"/>
    <mergeCell ref="B56:M56"/>
    <mergeCell ref="B57:M57"/>
  </mergeCells>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topLeftCell="A21" zoomScale="90" zoomScaleNormal="90" workbookViewId="0">
      <selection activeCell="B61" sqref="B61:N61"/>
    </sheetView>
  </sheetViews>
  <sheetFormatPr defaultColWidth="12.625" defaultRowHeight="15" customHeight="1"/>
  <cols>
    <col min="1" max="1" width="3.375" customWidth="1"/>
    <col min="2" max="2" width="41" bestFit="1" customWidth="1"/>
    <col min="3" max="3" width="31.375" bestFit="1" customWidth="1"/>
    <col min="4" max="4" width="10.375" bestFit="1" customWidth="1"/>
    <col min="5" max="13" width="9.625" bestFit="1" customWidth="1"/>
    <col min="14" max="14" width="11.625" customWidth="1"/>
    <col min="15" max="24" width="9.625" bestFit="1" customWidth="1"/>
    <col min="25" max="26" width="7.625" customWidth="1"/>
  </cols>
  <sheetData>
    <row r="1" spans="1:26" ht="22.5" customHeight="1">
      <c r="A1" s="1"/>
      <c r="B1" s="213" t="s">
        <v>12</v>
      </c>
      <c r="C1" s="214"/>
      <c r="D1" s="214"/>
      <c r="E1" s="214"/>
      <c r="F1" s="214"/>
      <c r="G1" s="214"/>
      <c r="H1" s="214"/>
      <c r="I1" s="214"/>
      <c r="J1" s="214"/>
      <c r="K1" s="214"/>
      <c r="L1" s="214"/>
      <c r="M1" s="215"/>
      <c r="N1" s="1"/>
      <c r="O1" s="1"/>
      <c r="P1" s="1"/>
      <c r="Q1" s="1"/>
      <c r="R1" s="1"/>
      <c r="S1" s="1"/>
      <c r="T1" s="1"/>
      <c r="U1" s="1"/>
      <c r="V1" s="1"/>
      <c r="W1" s="1"/>
      <c r="X1" s="1"/>
      <c r="Y1" s="1"/>
      <c r="Z1" s="1"/>
    </row>
    <row r="2" spans="1:26" ht="22.5" customHeight="1">
      <c r="A2" s="1"/>
      <c r="B2" s="258" t="s">
        <v>1</v>
      </c>
      <c r="C2" s="223"/>
      <c r="D2" s="223"/>
      <c r="E2" s="223"/>
      <c r="F2" s="223"/>
      <c r="G2" s="223"/>
      <c r="H2" s="223"/>
      <c r="I2" s="223"/>
      <c r="J2" s="223"/>
      <c r="K2" s="223"/>
      <c r="L2" s="223"/>
      <c r="M2" s="224"/>
      <c r="N2" s="1"/>
      <c r="O2" s="1"/>
      <c r="P2" s="1"/>
      <c r="Q2" s="1"/>
      <c r="R2" s="1"/>
      <c r="S2" s="1"/>
      <c r="T2" s="1"/>
      <c r="U2" s="1"/>
      <c r="V2" s="1"/>
      <c r="W2" s="1"/>
      <c r="X2" s="1"/>
      <c r="Y2" s="1"/>
      <c r="Z2" s="1"/>
    </row>
    <row r="3" spans="1:26" ht="27" customHeight="1" thickBot="1">
      <c r="A3" s="1"/>
      <c r="B3" s="2" t="s">
        <v>13</v>
      </c>
      <c r="C3" s="259" t="s">
        <v>14</v>
      </c>
      <c r="D3" s="260"/>
      <c r="E3" s="260"/>
      <c r="F3" s="260"/>
      <c r="G3" s="260"/>
      <c r="H3" s="260"/>
      <c r="I3" s="260"/>
      <c r="J3" s="260"/>
      <c r="K3" s="260"/>
      <c r="L3" s="260"/>
      <c r="M3" s="261"/>
      <c r="N3" s="1"/>
      <c r="O3" s="1"/>
      <c r="P3" s="1"/>
      <c r="Q3" s="1"/>
      <c r="R3" s="1"/>
      <c r="S3" s="1"/>
      <c r="T3" s="1"/>
      <c r="U3" s="1"/>
      <c r="V3" s="1"/>
      <c r="W3" s="1"/>
      <c r="X3" s="1"/>
      <c r="Y3" s="1"/>
      <c r="Z3" s="1"/>
    </row>
    <row r="4" spans="1:26" ht="13.5" customHeight="1" thickBot="1">
      <c r="A4" s="1"/>
      <c r="B4" s="94"/>
      <c r="C4" s="94"/>
      <c r="D4" s="5"/>
      <c r="E4" s="5"/>
      <c r="F4" s="5"/>
      <c r="G4" s="5"/>
      <c r="H4" s="5"/>
      <c r="I4" s="1"/>
      <c r="J4" s="1"/>
      <c r="K4" s="1"/>
      <c r="L4" s="1"/>
      <c r="M4" s="1"/>
      <c r="N4" s="1"/>
      <c r="O4" s="1"/>
      <c r="P4" s="1"/>
      <c r="Q4" s="1"/>
      <c r="R4" s="1"/>
      <c r="S4" s="1"/>
      <c r="T4" s="1"/>
      <c r="U4" s="1"/>
      <c r="V4" s="1"/>
      <c r="W4" s="1"/>
      <c r="X4" s="1"/>
      <c r="Y4" s="1"/>
      <c r="Z4" s="1"/>
    </row>
    <row r="5" spans="1:26" ht="19.350000000000001" customHeight="1">
      <c r="A5" s="1"/>
      <c r="B5" s="95" t="s">
        <v>124</v>
      </c>
      <c r="C5" s="96"/>
      <c r="D5" s="5"/>
      <c r="E5" s="5"/>
      <c r="F5" s="1"/>
      <c r="G5" s="1"/>
      <c r="H5" s="1"/>
      <c r="I5" s="1"/>
      <c r="J5" s="1"/>
      <c r="K5" s="1"/>
      <c r="L5" s="1"/>
      <c r="M5" s="1"/>
      <c r="N5" s="1"/>
      <c r="O5" s="1"/>
      <c r="P5" s="1"/>
      <c r="Q5" s="1"/>
      <c r="R5" s="1"/>
      <c r="S5" s="1"/>
      <c r="T5" s="1"/>
      <c r="U5" s="1"/>
      <c r="V5" s="1"/>
      <c r="W5" s="1"/>
      <c r="X5" s="1"/>
      <c r="Y5" s="1"/>
      <c r="Z5" s="1"/>
    </row>
    <row r="6" spans="1:26" ht="13.5" customHeight="1">
      <c r="A6" s="1"/>
      <c r="B6" s="282" t="s">
        <v>125</v>
      </c>
      <c r="C6" s="214"/>
      <c r="D6" s="214"/>
      <c r="E6" s="214"/>
      <c r="F6" s="214"/>
      <c r="G6" s="214"/>
      <c r="H6" s="214"/>
      <c r="I6" s="214"/>
      <c r="J6" s="214"/>
      <c r="K6" s="215"/>
      <c r="L6" s="1"/>
      <c r="M6" s="1"/>
      <c r="N6" s="1"/>
      <c r="O6" s="1"/>
      <c r="P6" s="1"/>
      <c r="Q6" s="1"/>
      <c r="R6" s="1"/>
      <c r="S6" s="1"/>
      <c r="T6" s="1"/>
      <c r="U6" s="1"/>
      <c r="V6" s="1"/>
      <c r="W6" s="1"/>
      <c r="X6" s="1"/>
      <c r="Y6" s="1"/>
      <c r="Z6" s="1"/>
    </row>
    <row r="7" spans="1:26" ht="54" customHeight="1">
      <c r="A7" s="1"/>
      <c r="B7" s="222" t="s">
        <v>126</v>
      </c>
      <c r="C7" s="223"/>
      <c r="D7" s="223"/>
      <c r="E7" s="223"/>
      <c r="F7" s="223"/>
      <c r="G7" s="223"/>
      <c r="H7" s="223"/>
      <c r="I7" s="223"/>
      <c r="J7" s="223"/>
      <c r="K7" s="224"/>
      <c r="L7" s="97"/>
      <c r="M7" s="97"/>
      <c r="N7" s="97"/>
      <c r="O7" s="1"/>
      <c r="P7" s="1"/>
      <c r="Q7" s="1"/>
      <c r="R7" s="1"/>
      <c r="S7" s="1"/>
      <c r="T7" s="1"/>
      <c r="U7" s="1"/>
      <c r="V7" s="1"/>
      <c r="W7" s="1"/>
      <c r="X7" s="1"/>
      <c r="Y7" s="1"/>
      <c r="Z7" s="1"/>
    </row>
    <row r="8" spans="1:26" ht="138" customHeight="1">
      <c r="A8" s="1"/>
      <c r="B8" s="222" t="s">
        <v>127</v>
      </c>
      <c r="C8" s="223"/>
      <c r="D8" s="223"/>
      <c r="E8" s="223"/>
      <c r="F8" s="223"/>
      <c r="G8" s="223"/>
      <c r="H8" s="223"/>
      <c r="I8" s="223"/>
      <c r="J8" s="223"/>
      <c r="K8" s="224"/>
      <c r="L8" s="98"/>
      <c r="M8" s="98"/>
      <c r="N8" s="98"/>
      <c r="O8" s="1"/>
      <c r="P8" s="1"/>
      <c r="Q8" s="1"/>
      <c r="R8" s="1"/>
      <c r="S8" s="1"/>
      <c r="T8" s="1"/>
      <c r="U8" s="1"/>
      <c r="V8" s="1"/>
      <c r="W8" s="1"/>
      <c r="X8" s="1"/>
      <c r="Y8" s="1"/>
      <c r="Z8" s="1"/>
    </row>
    <row r="9" spans="1:26" ht="36.75" customHeight="1">
      <c r="A9" s="1"/>
      <c r="B9" s="222" t="s">
        <v>128</v>
      </c>
      <c r="C9" s="223"/>
      <c r="D9" s="223"/>
      <c r="E9" s="223"/>
      <c r="F9" s="223"/>
      <c r="G9" s="223"/>
      <c r="H9" s="223"/>
      <c r="I9" s="223"/>
      <c r="J9" s="223"/>
      <c r="K9" s="224"/>
      <c r="L9" s="98"/>
      <c r="M9" s="98"/>
      <c r="N9" s="98"/>
      <c r="O9" s="1"/>
      <c r="P9" s="1"/>
      <c r="Q9" s="1"/>
      <c r="R9" s="1"/>
      <c r="S9" s="1"/>
      <c r="T9" s="1"/>
      <c r="U9" s="1"/>
      <c r="V9" s="1"/>
      <c r="W9" s="1"/>
      <c r="X9" s="1"/>
      <c r="Y9" s="1"/>
      <c r="Z9" s="1"/>
    </row>
    <row r="10" spans="1:26" ht="24" customHeight="1">
      <c r="A10" s="1"/>
      <c r="B10" s="210" t="s">
        <v>129</v>
      </c>
      <c r="C10" s="211"/>
      <c r="D10" s="211"/>
      <c r="E10" s="211"/>
      <c r="F10" s="211"/>
      <c r="G10" s="211"/>
      <c r="H10" s="211"/>
      <c r="I10" s="211"/>
      <c r="J10" s="211"/>
      <c r="K10" s="212"/>
      <c r="L10" s="1"/>
      <c r="M10" s="1"/>
      <c r="N10" s="1"/>
      <c r="O10" s="1"/>
      <c r="P10" s="1"/>
      <c r="Q10" s="1"/>
      <c r="R10" s="1"/>
      <c r="S10" s="1"/>
      <c r="T10" s="1"/>
      <c r="U10" s="1"/>
      <c r="V10" s="1"/>
      <c r="W10" s="1"/>
      <c r="X10" s="1"/>
      <c r="Y10" s="1"/>
      <c r="Z10" s="1"/>
    </row>
    <row r="11" spans="1:26" ht="13.5" customHeight="1">
      <c r="A11" s="1"/>
      <c r="B11" s="99"/>
      <c r="C11" s="99"/>
      <c r="D11" s="99"/>
      <c r="E11" s="99"/>
      <c r="F11" s="1"/>
      <c r="G11" s="1"/>
      <c r="H11" s="1"/>
      <c r="I11" s="1"/>
      <c r="J11" s="1"/>
      <c r="K11" s="1"/>
      <c r="L11" s="1"/>
      <c r="M11" s="1"/>
      <c r="N11" s="1"/>
      <c r="O11" s="1"/>
      <c r="P11" s="1"/>
      <c r="Q11" s="1"/>
      <c r="R11" s="1"/>
      <c r="S11" s="1"/>
      <c r="T11" s="1"/>
      <c r="U11" s="1"/>
      <c r="V11" s="1"/>
      <c r="W11" s="1"/>
      <c r="X11" s="1"/>
      <c r="Y11" s="1"/>
      <c r="Z11" s="1"/>
    </row>
    <row r="12" spans="1:26" ht="18.75" customHeight="1">
      <c r="A12" s="1"/>
      <c r="B12" s="200" t="s">
        <v>104</v>
      </c>
      <c r="C12" s="100"/>
      <c r="D12" s="101"/>
      <c r="E12" s="1"/>
      <c r="F12" s="1"/>
      <c r="G12" s="1"/>
      <c r="H12" s="1"/>
      <c r="I12" s="1"/>
      <c r="J12" s="1"/>
      <c r="K12" s="1"/>
      <c r="L12" s="1"/>
      <c r="M12" s="1"/>
      <c r="N12" s="1"/>
      <c r="O12" s="1"/>
      <c r="P12" s="1"/>
      <c r="Q12" s="1"/>
      <c r="R12" s="1"/>
      <c r="S12" s="1"/>
      <c r="T12" s="1"/>
      <c r="U12" s="1"/>
      <c r="V12" s="1"/>
      <c r="W12" s="1"/>
      <c r="X12" s="1"/>
      <c r="Y12" s="1"/>
      <c r="Z12" s="1"/>
    </row>
    <row r="13" spans="1:26" ht="13.5" customHeight="1">
      <c r="A13" s="1"/>
      <c r="B13" s="78"/>
      <c r="C13" s="102"/>
      <c r="D13" s="79" t="s">
        <v>105</v>
      </c>
      <c r="E13" s="1"/>
      <c r="F13" s="1"/>
      <c r="G13" s="1"/>
      <c r="H13" s="1"/>
      <c r="I13" s="1"/>
      <c r="J13" s="1"/>
      <c r="K13" s="1"/>
      <c r="L13" s="1"/>
      <c r="M13" s="1"/>
      <c r="N13" s="1"/>
      <c r="O13" s="1"/>
      <c r="P13" s="1"/>
      <c r="Q13" s="1"/>
      <c r="R13" s="1"/>
      <c r="S13" s="1"/>
      <c r="T13" s="1"/>
      <c r="U13" s="1"/>
      <c r="V13" s="1"/>
      <c r="W13" s="1"/>
      <c r="X13" s="1"/>
      <c r="Y13" s="1"/>
      <c r="Z13" s="1"/>
    </row>
    <row r="14" spans="1:26" ht="13.5" customHeight="1" thickBot="1">
      <c r="A14" s="1"/>
      <c r="B14" s="103" t="s">
        <v>130</v>
      </c>
      <c r="C14" s="104"/>
      <c r="D14" s="156">
        <v>0.05</v>
      </c>
      <c r="E14" s="1"/>
      <c r="F14" s="1"/>
      <c r="G14" s="1"/>
      <c r="H14" s="1"/>
      <c r="I14" s="1"/>
      <c r="J14" s="1"/>
      <c r="K14" s="1"/>
      <c r="L14" s="1"/>
      <c r="M14" s="1"/>
      <c r="N14" s="1"/>
      <c r="O14" s="1"/>
      <c r="P14" s="1"/>
      <c r="Q14" s="1"/>
      <c r="R14" s="1"/>
      <c r="S14" s="1"/>
      <c r="T14" s="1"/>
      <c r="U14" s="1"/>
      <c r="V14" s="1"/>
      <c r="W14" s="1"/>
      <c r="X14" s="1"/>
      <c r="Y14" s="1"/>
      <c r="Z14" s="1"/>
    </row>
    <row r="15" spans="1:26" ht="13.5" customHeight="1" thickBot="1">
      <c r="A15" s="1"/>
      <c r="B15" s="99"/>
      <c r="C15" s="99"/>
      <c r="D15" s="99"/>
      <c r="E15" s="99"/>
      <c r="F15" s="1"/>
      <c r="G15" s="1"/>
      <c r="H15" s="1"/>
      <c r="I15" s="1"/>
      <c r="J15" s="1"/>
      <c r="K15" s="1"/>
      <c r="L15" s="1"/>
      <c r="M15" s="1"/>
      <c r="N15" s="1"/>
      <c r="O15" s="1"/>
      <c r="P15" s="1"/>
      <c r="Q15" s="1"/>
      <c r="R15" s="1"/>
      <c r="S15" s="1"/>
      <c r="T15" s="1"/>
      <c r="U15" s="1"/>
      <c r="V15" s="1"/>
      <c r="W15" s="1"/>
      <c r="X15" s="1"/>
      <c r="Y15" s="1"/>
      <c r="Z15" s="1"/>
    </row>
    <row r="16" spans="1:26" ht="19.5" customHeight="1">
      <c r="A16" s="1"/>
      <c r="B16" s="281" t="s">
        <v>131</v>
      </c>
      <c r="C16" s="214"/>
      <c r="D16" s="214"/>
      <c r="E16" s="214"/>
      <c r="F16" s="214"/>
      <c r="G16" s="214"/>
      <c r="H16" s="214"/>
      <c r="I16" s="214"/>
      <c r="J16" s="214"/>
      <c r="K16" s="214"/>
      <c r="L16" s="214"/>
      <c r="M16" s="215"/>
      <c r="N16" s="1"/>
      <c r="O16" s="281" t="s">
        <v>132</v>
      </c>
      <c r="P16" s="214"/>
      <c r="Q16" s="214"/>
      <c r="R16" s="214"/>
      <c r="S16" s="214"/>
      <c r="T16" s="214"/>
      <c r="U16" s="214"/>
      <c r="V16" s="214"/>
      <c r="W16" s="214"/>
      <c r="X16" s="215"/>
      <c r="Y16" s="1"/>
      <c r="Z16" s="1"/>
    </row>
    <row r="17" spans="1:26" ht="13.5" customHeight="1">
      <c r="A17" s="1"/>
      <c r="B17" s="105"/>
      <c r="C17" s="105"/>
      <c r="D17" s="274" t="s">
        <v>133</v>
      </c>
      <c r="E17" s="217"/>
      <c r="F17" s="217"/>
      <c r="G17" s="217"/>
      <c r="H17" s="217"/>
      <c r="I17" s="217"/>
      <c r="J17" s="217"/>
      <c r="K17" s="217"/>
      <c r="L17" s="217"/>
      <c r="M17" s="217"/>
      <c r="N17" s="203"/>
      <c r="O17" s="274" t="s">
        <v>134</v>
      </c>
      <c r="P17" s="217"/>
      <c r="Q17" s="217"/>
      <c r="R17" s="217"/>
      <c r="S17" s="217"/>
      <c r="T17" s="217"/>
      <c r="U17" s="217"/>
      <c r="V17" s="217"/>
      <c r="W17" s="217"/>
      <c r="X17" s="218"/>
      <c r="Y17" s="1"/>
      <c r="Z17" s="1"/>
    </row>
    <row r="18" spans="1:26" ht="13.5" customHeight="1">
      <c r="A18" s="1"/>
      <c r="B18" s="106" t="s">
        <v>135</v>
      </c>
      <c r="C18" s="106" t="s">
        <v>136</v>
      </c>
      <c r="D18" s="107" t="s">
        <v>35</v>
      </c>
      <c r="E18" s="108" t="s">
        <v>36</v>
      </c>
      <c r="F18" s="108" t="s">
        <v>37</v>
      </c>
      <c r="G18" s="108" t="s">
        <v>38</v>
      </c>
      <c r="H18" s="108" t="s">
        <v>39</v>
      </c>
      <c r="I18" s="108" t="s">
        <v>40</v>
      </c>
      <c r="J18" s="108" t="s">
        <v>41</v>
      </c>
      <c r="K18" s="108" t="s">
        <v>42</v>
      </c>
      <c r="L18" s="108" t="s">
        <v>43</v>
      </c>
      <c r="M18" s="108" t="s">
        <v>44</v>
      </c>
      <c r="N18" s="204"/>
      <c r="O18" s="107" t="s">
        <v>35</v>
      </c>
      <c r="P18" s="108" t="s">
        <v>36</v>
      </c>
      <c r="Q18" s="108" t="s">
        <v>37</v>
      </c>
      <c r="R18" s="108" t="s">
        <v>38</v>
      </c>
      <c r="S18" s="108" t="s">
        <v>39</v>
      </c>
      <c r="T18" s="108" t="s">
        <v>40</v>
      </c>
      <c r="U18" s="108" t="s">
        <v>41</v>
      </c>
      <c r="V18" s="108" t="s">
        <v>42</v>
      </c>
      <c r="W18" s="108" t="s">
        <v>43</v>
      </c>
      <c r="X18" s="108" t="s">
        <v>44</v>
      </c>
      <c r="Y18" s="1"/>
      <c r="Z18" s="1"/>
    </row>
    <row r="19" spans="1:26" ht="13.5" customHeight="1">
      <c r="A19" s="1"/>
      <c r="B19" s="275"/>
      <c r="C19" s="241"/>
      <c r="D19" s="109"/>
      <c r="E19" s="110"/>
      <c r="F19" s="110"/>
      <c r="G19" s="110"/>
      <c r="H19" s="110"/>
      <c r="I19" s="110"/>
      <c r="J19" s="110"/>
      <c r="K19" s="110"/>
      <c r="L19" s="110"/>
      <c r="M19" s="110"/>
      <c r="N19" s="205"/>
      <c r="O19" s="109"/>
      <c r="P19" s="110"/>
      <c r="Q19" s="110"/>
      <c r="R19" s="110"/>
      <c r="S19" s="110"/>
      <c r="T19" s="110"/>
      <c r="U19" s="110"/>
      <c r="V19" s="110"/>
      <c r="W19" s="110"/>
      <c r="X19" s="110"/>
      <c r="Y19" s="1"/>
      <c r="Z19" s="1"/>
    </row>
    <row r="20" spans="1:26" ht="13.5" customHeight="1" thickBot="1">
      <c r="A20" s="1"/>
      <c r="B20" s="276" t="s">
        <v>137</v>
      </c>
      <c r="C20" s="241"/>
      <c r="D20" s="111"/>
      <c r="E20" s="112"/>
      <c r="F20" s="113"/>
      <c r="G20" s="113"/>
      <c r="H20" s="113"/>
      <c r="I20" s="113"/>
      <c r="J20" s="113"/>
      <c r="K20" s="114"/>
      <c r="L20" s="113"/>
      <c r="M20" s="114"/>
      <c r="N20" s="205"/>
      <c r="O20" s="111"/>
      <c r="P20" s="112"/>
      <c r="Q20" s="113"/>
      <c r="R20" s="113"/>
      <c r="S20" s="113"/>
      <c r="T20" s="113"/>
      <c r="U20" s="113"/>
      <c r="V20" s="114"/>
      <c r="W20" s="113"/>
      <c r="X20" s="114"/>
      <c r="Y20" s="1"/>
      <c r="Z20" s="1"/>
    </row>
    <row r="21" spans="1:26" ht="13.5" customHeight="1">
      <c r="A21" s="1"/>
      <c r="B21" s="115" t="s">
        <v>138</v>
      </c>
      <c r="C21" s="206"/>
      <c r="D21" s="160">
        <v>335</v>
      </c>
      <c r="E21" s="160">
        <v>351.75</v>
      </c>
      <c r="F21" s="160">
        <v>369.33749999999998</v>
      </c>
      <c r="G21" s="160">
        <v>387.80437499999999</v>
      </c>
      <c r="H21" s="160">
        <v>407.19459374999997</v>
      </c>
      <c r="I21" s="160">
        <v>427.55432343749999</v>
      </c>
      <c r="J21" s="160">
        <v>448.93203960937501</v>
      </c>
      <c r="K21" s="160">
        <v>471.37864158984377</v>
      </c>
      <c r="L21" s="160">
        <v>494.94757366933595</v>
      </c>
      <c r="M21" s="160">
        <v>519.69495235280272</v>
      </c>
      <c r="N21" s="205"/>
      <c r="O21" s="116">
        <f t="shared" ref="O21:X21" si="0">D21*(1-$D$14)</f>
        <v>318.25</v>
      </c>
      <c r="P21" s="116">
        <f t="shared" si="0"/>
        <v>334.16249999999997</v>
      </c>
      <c r="Q21" s="116">
        <f t="shared" si="0"/>
        <v>350.87062499999996</v>
      </c>
      <c r="R21" s="116">
        <f t="shared" si="0"/>
        <v>368.41415624999996</v>
      </c>
      <c r="S21" s="116">
        <f t="shared" si="0"/>
        <v>386.83486406249995</v>
      </c>
      <c r="T21" s="116">
        <f t="shared" si="0"/>
        <v>406.17660726562497</v>
      </c>
      <c r="U21" s="116">
        <f t="shared" si="0"/>
        <v>426.48543762890625</v>
      </c>
      <c r="V21" s="116">
        <f t="shared" si="0"/>
        <v>447.80970951035158</v>
      </c>
      <c r="W21" s="116">
        <f t="shared" si="0"/>
        <v>470.20019498586913</v>
      </c>
      <c r="X21" s="116">
        <f t="shared" si="0"/>
        <v>493.71020473516256</v>
      </c>
      <c r="Y21" s="1"/>
      <c r="Z21" s="1"/>
    </row>
    <row r="22" spans="1:26" ht="13.5" customHeight="1">
      <c r="A22" s="1"/>
      <c r="B22" s="207" t="s">
        <v>139</v>
      </c>
      <c r="C22" s="117"/>
      <c r="D22" s="160">
        <v>300</v>
      </c>
      <c r="E22" s="160">
        <v>315</v>
      </c>
      <c r="F22" s="160">
        <v>330.75</v>
      </c>
      <c r="G22" s="160">
        <v>347.28750000000002</v>
      </c>
      <c r="H22" s="160">
        <v>364.65187500000002</v>
      </c>
      <c r="I22" s="160">
        <v>382.88446875</v>
      </c>
      <c r="J22" s="160">
        <v>402.02869218749998</v>
      </c>
      <c r="K22" s="160">
        <v>422.130126796875</v>
      </c>
      <c r="L22" s="160">
        <v>443.23663313671875</v>
      </c>
      <c r="M22" s="160">
        <v>465.39846479355469</v>
      </c>
      <c r="N22" s="205"/>
      <c r="O22" s="116">
        <f t="shared" ref="O22:X22" si="1">D22*(1-$D$14)</f>
        <v>285</v>
      </c>
      <c r="P22" s="116">
        <f t="shared" si="1"/>
        <v>299.25</v>
      </c>
      <c r="Q22" s="116">
        <f t="shared" si="1"/>
        <v>314.21249999999998</v>
      </c>
      <c r="R22" s="116">
        <f t="shared" si="1"/>
        <v>329.92312500000003</v>
      </c>
      <c r="S22" s="116">
        <f t="shared" si="1"/>
        <v>346.41928124999998</v>
      </c>
      <c r="T22" s="116">
        <f t="shared" si="1"/>
        <v>363.74024531250001</v>
      </c>
      <c r="U22" s="116">
        <f t="shared" si="1"/>
        <v>381.92725757812497</v>
      </c>
      <c r="V22" s="116">
        <f t="shared" si="1"/>
        <v>401.02362045703126</v>
      </c>
      <c r="W22" s="116">
        <f t="shared" si="1"/>
        <v>421.07480147988281</v>
      </c>
      <c r="X22" s="116">
        <f t="shared" si="1"/>
        <v>442.12854155387691</v>
      </c>
      <c r="Y22" s="1"/>
      <c r="Z22" s="1"/>
    </row>
    <row r="23" spans="1:26" ht="13.5" customHeight="1">
      <c r="A23" s="1"/>
      <c r="B23" s="207" t="s">
        <v>140</v>
      </c>
      <c r="C23" s="117"/>
      <c r="D23" s="160">
        <v>285</v>
      </c>
      <c r="E23" s="160">
        <v>299.25</v>
      </c>
      <c r="F23" s="160">
        <v>314.21249999999998</v>
      </c>
      <c r="G23" s="160">
        <v>329.92312499999997</v>
      </c>
      <c r="H23" s="160">
        <v>346.41928124999998</v>
      </c>
      <c r="I23" s="160">
        <v>363.74024531250001</v>
      </c>
      <c r="J23" s="160">
        <v>381.92725757812502</v>
      </c>
      <c r="K23" s="160">
        <v>401.02362045703126</v>
      </c>
      <c r="L23" s="160">
        <v>421.07480147988281</v>
      </c>
      <c r="M23" s="160">
        <v>442.12854155387697</v>
      </c>
      <c r="N23" s="205"/>
      <c r="O23" s="116">
        <f t="shared" ref="O23:X23" si="2">D23*(1-$D$14)</f>
        <v>270.75</v>
      </c>
      <c r="P23" s="116">
        <f t="shared" si="2"/>
        <v>284.28749999999997</v>
      </c>
      <c r="Q23" s="116">
        <f t="shared" si="2"/>
        <v>298.50187499999998</v>
      </c>
      <c r="R23" s="116">
        <f t="shared" si="2"/>
        <v>313.42696874999996</v>
      </c>
      <c r="S23" s="116">
        <f t="shared" si="2"/>
        <v>329.09831718749996</v>
      </c>
      <c r="T23" s="116">
        <f t="shared" si="2"/>
        <v>345.55323304687499</v>
      </c>
      <c r="U23" s="116">
        <f t="shared" si="2"/>
        <v>362.83089469921873</v>
      </c>
      <c r="V23" s="116">
        <f t="shared" si="2"/>
        <v>380.97243943417965</v>
      </c>
      <c r="W23" s="116">
        <f t="shared" si="2"/>
        <v>400.02106140588864</v>
      </c>
      <c r="X23" s="116">
        <f t="shared" si="2"/>
        <v>420.02211447618311</v>
      </c>
      <c r="Y23" s="1"/>
      <c r="Z23" s="1"/>
    </row>
    <row r="24" spans="1:26" ht="13.5" customHeight="1">
      <c r="A24" s="1"/>
      <c r="B24" s="207" t="s">
        <v>141</v>
      </c>
      <c r="C24" s="117"/>
      <c r="D24" s="160">
        <v>275</v>
      </c>
      <c r="E24" s="160">
        <v>288.75</v>
      </c>
      <c r="F24" s="160">
        <v>303.1875</v>
      </c>
      <c r="G24" s="160">
        <v>318.34687500000001</v>
      </c>
      <c r="H24" s="160">
        <v>334.26421875</v>
      </c>
      <c r="I24" s="160">
        <v>350.97742968749998</v>
      </c>
      <c r="J24" s="160">
        <v>368.52630117187499</v>
      </c>
      <c r="K24" s="160">
        <v>386.95261623046872</v>
      </c>
      <c r="L24" s="160">
        <v>406.30024704199218</v>
      </c>
      <c r="M24" s="160">
        <v>426.61525939409177</v>
      </c>
      <c r="N24" s="205"/>
      <c r="O24" s="116">
        <f t="shared" ref="O24:X24" si="3">D24*(1-$D$14)</f>
        <v>261.25</v>
      </c>
      <c r="P24" s="116">
        <f t="shared" si="3"/>
        <v>274.3125</v>
      </c>
      <c r="Q24" s="116">
        <f t="shared" si="3"/>
        <v>288.02812499999999</v>
      </c>
      <c r="R24" s="116">
        <f t="shared" si="3"/>
        <v>302.42953125000003</v>
      </c>
      <c r="S24" s="116">
        <f t="shared" si="3"/>
        <v>317.55100781249996</v>
      </c>
      <c r="T24" s="116">
        <f t="shared" si="3"/>
        <v>333.42855820312496</v>
      </c>
      <c r="U24" s="116">
        <f t="shared" si="3"/>
        <v>350.0999861132812</v>
      </c>
      <c r="V24" s="116">
        <f t="shared" si="3"/>
        <v>367.60498541894526</v>
      </c>
      <c r="W24" s="116">
        <f t="shared" si="3"/>
        <v>385.98523468989254</v>
      </c>
      <c r="X24" s="116">
        <f t="shared" si="3"/>
        <v>405.28449642438716</v>
      </c>
      <c r="Y24" s="1"/>
      <c r="Z24" s="1"/>
    </row>
    <row r="25" spans="1:26" ht="13.5" customHeight="1">
      <c r="A25" s="1"/>
      <c r="B25" s="207" t="s">
        <v>142</v>
      </c>
      <c r="C25" s="117"/>
      <c r="D25" s="160">
        <v>235</v>
      </c>
      <c r="E25" s="160">
        <v>246.75</v>
      </c>
      <c r="F25" s="160">
        <v>259.08749999999998</v>
      </c>
      <c r="G25" s="160">
        <v>272.041875</v>
      </c>
      <c r="H25" s="160">
        <v>285.64396875</v>
      </c>
      <c r="I25" s="160">
        <v>299.92616718750003</v>
      </c>
      <c r="J25" s="160">
        <v>314.92247554687503</v>
      </c>
      <c r="K25" s="160">
        <v>330.6685993242188</v>
      </c>
      <c r="L25" s="160">
        <v>347.20202929042972</v>
      </c>
      <c r="M25" s="160">
        <v>364.56213075495123</v>
      </c>
      <c r="N25" s="205"/>
      <c r="O25" s="116">
        <f t="shared" ref="O25:X25" si="4">D25*(1-$D$14)</f>
        <v>223.25</v>
      </c>
      <c r="P25" s="116">
        <f t="shared" si="4"/>
        <v>234.41249999999999</v>
      </c>
      <c r="Q25" s="116">
        <f t="shared" si="4"/>
        <v>246.13312499999998</v>
      </c>
      <c r="R25" s="116">
        <f t="shared" si="4"/>
        <v>258.43978125000001</v>
      </c>
      <c r="S25" s="116">
        <f t="shared" si="4"/>
        <v>271.36177031249997</v>
      </c>
      <c r="T25" s="116">
        <f t="shared" si="4"/>
        <v>284.92985882812502</v>
      </c>
      <c r="U25" s="116">
        <f t="shared" si="4"/>
        <v>299.17635176953127</v>
      </c>
      <c r="V25" s="116">
        <f t="shared" si="4"/>
        <v>314.13516935800783</v>
      </c>
      <c r="W25" s="116">
        <f t="shared" si="4"/>
        <v>329.84192782590821</v>
      </c>
      <c r="X25" s="116">
        <f t="shared" si="4"/>
        <v>346.33402421720365</v>
      </c>
      <c r="Y25" s="1"/>
      <c r="Z25" s="1"/>
    </row>
    <row r="26" spans="1:26" ht="13.5" customHeight="1">
      <c r="A26" s="1"/>
      <c r="B26" s="207" t="s">
        <v>143</v>
      </c>
      <c r="C26" s="117"/>
      <c r="D26" s="160">
        <v>260</v>
      </c>
      <c r="E26" s="160">
        <v>273</v>
      </c>
      <c r="F26" s="160">
        <v>286.64999999999998</v>
      </c>
      <c r="G26" s="160">
        <v>300.98249999999996</v>
      </c>
      <c r="H26" s="160">
        <v>316.03162499999996</v>
      </c>
      <c r="I26" s="160">
        <v>331.83320624999999</v>
      </c>
      <c r="J26" s="160">
        <v>348.42486656249997</v>
      </c>
      <c r="K26" s="160">
        <v>365.84610989062497</v>
      </c>
      <c r="L26" s="160">
        <v>384.13841538515624</v>
      </c>
      <c r="M26" s="160">
        <v>403.34533615441404</v>
      </c>
      <c r="N26" s="205"/>
      <c r="O26" s="116">
        <f t="shared" ref="O26:X26" si="5">D26*(1-$D$14)</f>
        <v>247</v>
      </c>
      <c r="P26" s="116">
        <f t="shared" si="5"/>
        <v>259.34999999999997</v>
      </c>
      <c r="Q26" s="116">
        <f t="shared" si="5"/>
        <v>272.31749999999994</v>
      </c>
      <c r="R26" s="116">
        <f t="shared" si="5"/>
        <v>285.93337499999996</v>
      </c>
      <c r="S26" s="116">
        <f t="shared" si="5"/>
        <v>300.23004374999994</v>
      </c>
      <c r="T26" s="116">
        <f t="shared" si="5"/>
        <v>315.24154593749995</v>
      </c>
      <c r="U26" s="116">
        <f t="shared" si="5"/>
        <v>331.00362323437497</v>
      </c>
      <c r="V26" s="116">
        <f t="shared" si="5"/>
        <v>347.55380439609371</v>
      </c>
      <c r="W26" s="116">
        <f t="shared" si="5"/>
        <v>364.93149461589843</v>
      </c>
      <c r="X26" s="116">
        <f t="shared" si="5"/>
        <v>383.17806934669335</v>
      </c>
      <c r="Y26" s="1"/>
      <c r="Z26" s="1"/>
    </row>
    <row r="27" spans="1:26" ht="13.5" customHeight="1" thickBot="1">
      <c r="A27" s="1"/>
      <c r="B27" s="208" t="s">
        <v>49</v>
      </c>
      <c r="C27" s="118"/>
      <c r="D27" s="135"/>
      <c r="E27" s="135"/>
      <c r="F27" s="160"/>
      <c r="G27" s="160"/>
      <c r="H27" s="160"/>
      <c r="I27" s="160"/>
      <c r="J27" s="160"/>
      <c r="K27" s="160"/>
      <c r="L27" s="160"/>
      <c r="M27" s="160"/>
      <c r="N27" s="205"/>
      <c r="O27" s="116">
        <f t="shared" ref="O27:X27" si="6">D27*(1-$D$14)</f>
        <v>0</v>
      </c>
      <c r="P27" s="116">
        <f t="shared" si="6"/>
        <v>0</v>
      </c>
      <c r="Q27" s="116">
        <f t="shared" si="6"/>
        <v>0</v>
      </c>
      <c r="R27" s="116">
        <f t="shared" si="6"/>
        <v>0</v>
      </c>
      <c r="S27" s="116">
        <f t="shared" si="6"/>
        <v>0</v>
      </c>
      <c r="T27" s="116">
        <f t="shared" si="6"/>
        <v>0</v>
      </c>
      <c r="U27" s="116">
        <f t="shared" si="6"/>
        <v>0</v>
      </c>
      <c r="V27" s="116">
        <f t="shared" si="6"/>
        <v>0</v>
      </c>
      <c r="W27" s="116">
        <f t="shared" si="6"/>
        <v>0</v>
      </c>
      <c r="X27" s="116">
        <f t="shared" si="6"/>
        <v>0</v>
      </c>
      <c r="Y27" s="1"/>
      <c r="Z27" s="1"/>
    </row>
    <row r="28" spans="1:26" ht="13.5" customHeight="1" thickBot="1">
      <c r="A28" s="1"/>
      <c r="B28" s="276" t="s">
        <v>73</v>
      </c>
      <c r="C28" s="241"/>
      <c r="D28" s="134"/>
      <c r="E28" s="134"/>
      <c r="F28" s="134"/>
      <c r="G28" s="134"/>
      <c r="H28" s="134"/>
      <c r="I28" s="134"/>
      <c r="J28" s="134"/>
      <c r="K28" s="134"/>
      <c r="L28" s="134"/>
      <c r="M28" s="134"/>
      <c r="N28" s="205"/>
      <c r="O28" s="119"/>
      <c r="P28" s="113"/>
      <c r="Q28" s="120"/>
      <c r="R28" s="113"/>
      <c r="S28" s="120"/>
      <c r="T28" s="113"/>
      <c r="U28" s="113"/>
      <c r="V28" s="113"/>
      <c r="W28" s="120"/>
      <c r="X28" s="114"/>
      <c r="Y28" s="1"/>
      <c r="Z28" s="1"/>
    </row>
    <row r="29" spans="1:26" ht="13.5" customHeight="1">
      <c r="A29" s="1"/>
      <c r="B29" s="207" t="s">
        <v>144</v>
      </c>
      <c r="C29" s="117"/>
      <c r="D29" s="160">
        <v>265</v>
      </c>
      <c r="E29" s="160">
        <v>278.25</v>
      </c>
      <c r="F29" s="160">
        <v>292.16250000000002</v>
      </c>
      <c r="G29" s="160">
        <v>306.770625</v>
      </c>
      <c r="H29" s="160">
        <v>322.10915625000001</v>
      </c>
      <c r="I29" s="160">
        <v>338.2146140625</v>
      </c>
      <c r="J29" s="160">
        <v>355.12534476562502</v>
      </c>
      <c r="K29" s="160">
        <v>372.88161200390624</v>
      </c>
      <c r="L29" s="160">
        <v>391.52569260410155</v>
      </c>
      <c r="M29" s="160">
        <v>411.10197723430662</v>
      </c>
      <c r="N29" s="205"/>
      <c r="O29" s="116">
        <f t="shared" ref="O29:X29" si="7">D29*(1-$D$14)</f>
        <v>251.75</v>
      </c>
      <c r="P29" s="116">
        <f t="shared" si="7"/>
        <v>264.33749999999998</v>
      </c>
      <c r="Q29" s="116">
        <f t="shared" si="7"/>
        <v>277.55437499999999</v>
      </c>
      <c r="R29" s="116">
        <f t="shared" si="7"/>
        <v>291.43209374999998</v>
      </c>
      <c r="S29" s="116">
        <f t="shared" si="7"/>
        <v>306.00369843750002</v>
      </c>
      <c r="T29" s="116">
        <f t="shared" si="7"/>
        <v>321.30388335937499</v>
      </c>
      <c r="U29" s="116">
        <f t="shared" si="7"/>
        <v>337.36907752734373</v>
      </c>
      <c r="V29" s="116">
        <f t="shared" si="7"/>
        <v>354.23753140371093</v>
      </c>
      <c r="W29" s="116">
        <f t="shared" si="7"/>
        <v>371.94940797389643</v>
      </c>
      <c r="X29" s="116">
        <f t="shared" si="7"/>
        <v>390.54687837259127</v>
      </c>
      <c r="Y29" s="1"/>
      <c r="Z29" s="1"/>
    </row>
    <row r="30" spans="1:26" ht="13.5" customHeight="1">
      <c r="A30" s="1"/>
      <c r="B30" s="207" t="s">
        <v>145</v>
      </c>
      <c r="C30" s="117"/>
      <c r="D30" s="160">
        <v>235</v>
      </c>
      <c r="E30" s="160">
        <v>246.75</v>
      </c>
      <c r="F30" s="160">
        <v>259.08749999999998</v>
      </c>
      <c r="G30" s="160">
        <v>272.041875</v>
      </c>
      <c r="H30" s="160">
        <v>285.64396875</v>
      </c>
      <c r="I30" s="160">
        <v>299.92616718750003</v>
      </c>
      <c r="J30" s="160">
        <v>314.92247554687503</v>
      </c>
      <c r="K30" s="160">
        <v>330.6685993242188</v>
      </c>
      <c r="L30" s="160">
        <v>347.20202929042972</v>
      </c>
      <c r="M30" s="160">
        <v>364.56213075495123</v>
      </c>
      <c r="N30" s="205"/>
      <c r="O30" s="116">
        <f t="shared" ref="O30:X30" si="8">D30*(1-$D$14)</f>
        <v>223.25</v>
      </c>
      <c r="P30" s="116">
        <f t="shared" si="8"/>
        <v>234.41249999999999</v>
      </c>
      <c r="Q30" s="116">
        <f t="shared" si="8"/>
        <v>246.13312499999998</v>
      </c>
      <c r="R30" s="116">
        <f t="shared" si="8"/>
        <v>258.43978125000001</v>
      </c>
      <c r="S30" s="116">
        <f t="shared" si="8"/>
        <v>271.36177031249997</v>
      </c>
      <c r="T30" s="116">
        <f t="shared" si="8"/>
        <v>284.92985882812502</v>
      </c>
      <c r="U30" s="116">
        <f t="shared" si="8"/>
        <v>299.17635176953127</v>
      </c>
      <c r="V30" s="116">
        <f t="shared" si="8"/>
        <v>314.13516935800783</v>
      </c>
      <c r="W30" s="116">
        <f t="shared" si="8"/>
        <v>329.84192782590821</v>
      </c>
      <c r="X30" s="116">
        <f t="shared" si="8"/>
        <v>346.33402421720365</v>
      </c>
      <c r="Y30" s="1"/>
      <c r="Z30" s="1"/>
    </row>
    <row r="31" spans="1:26" ht="13.5" customHeight="1">
      <c r="A31" s="1"/>
      <c r="B31" s="207" t="s">
        <v>146</v>
      </c>
      <c r="C31" s="117"/>
      <c r="D31" s="160">
        <v>225</v>
      </c>
      <c r="E31" s="160">
        <v>236.25</v>
      </c>
      <c r="F31" s="160">
        <v>248.0625</v>
      </c>
      <c r="G31" s="160">
        <v>260.46562499999999</v>
      </c>
      <c r="H31" s="160">
        <v>273.48890625000001</v>
      </c>
      <c r="I31" s="160">
        <v>287.1633515625</v>
      </c>
      <c r="J31" s="160">
        <v>301.521519140625</v>
      </c>
      <c r="K31" s="160">
        <v>316.59759509765627</v>
      </c>
      <c r="L31" s="160">
        <v>332.42747485253909</v>
      </c>
      <c r="M31" s="160">
        <v>349.04884859516602</v>
      </c>
      <c r="N31" s="205"/>
      <c r="O31" s="116">
        <f t="shared" ref="O31:X31" si="9">D31*(1-$D$14)</f>
        <v>213.75</v>
      </c>
      <c r="P31" s="116">
        <f t="shared" si="9"/>
        <v>224.4375</v>
      </c>
      <c r="Q31" s="116">
        <f t="shared" si="9"/>
        <v>235.65937499999998</v>
      </c>
      <c r="R31" s="116">
        <f t="shared" si="9"/>
        <v>247.44234374999996</v>
      </c>
      <c r="S31" s="116">
        <f t="shared" si="9"/>
        <v>259.81446093749997</v>
      </c>
      <c r="T31" s="116">
        <f t="shared" si="9"/>
        <v>272.80518398437499</v>
      </c>
      <c r="U31" s="116">
        <f t="shared" si="9"/>
        <v>286.44544318359374</v>
      </c>
      <c r="V31" s="116">
        <f t="shared" si="9"/>
        <v>300.76771534277344</v>
      </c>
      <c r="W31" s="116">
        <f t="shared" si="9"/>
        <v>315.80610110991211</v>
      </c>
      <c r="X31" s="116">
        <f t="shared" si="9"/>
        <v>331.5964061654077</v>
      </c>
      <c r="Y31" s="1"/>
      <c r="Z31" s="1"/>
    </row>
    <row r="32" spans="1:26" ht="13.5" customHeight="1">
      <c r="A32" s="1"/>
      <c r="B32" s="207" t="s">
        <v>147</v>
      </c>
      <c r="C32" s="117"/>
      <c r="D32" s="160">
        <v>265</v>
      </c>
      <c r="E32" s="160">
        <v>278.25</v>
      </c>
      <c r="F32" s="160">
        <v>292.16250000000002</v>
      </c>
      <c r="G32" s="160">
        <v>306.770625</v>
      </c>
      <c r="H32" s="160">
        <v>322.10915625000001</v>
      </c>
      <c r="I32" s="160">
        <v>338.2146140625</v>
      </c>
      <c r="J32" s="160">
        <v>355.12534476562502</v>
      </c>
      <c r="K32" s="160">
        <v>372.88161200390624</v>
      </c>
      <c r="L32" s="160">
        <v>391.52569260410155</v>
      </c>
      <c r="M32" s="160">
        <v>411.10197723430662</v>
      </c>
      <c r="N32" s="205"/>
      <c r="O32" s="116">
        <f t="shared" ref="O32:X32" si="10">D32*(1-$D$14)</f>
        <v>251.75</v>
      </c>
      <c r="P32" s="116">
        <f t="shared" si="10"/>
        <v>264.33749999999998</v>
      </c>
      <c r="Q32" s="116">
        <f t="shared" si="10"/>
        <v>277.55437499999999</v>
      </c>
      <c r="R32" s="116">
        <f t="shared" si="10"/>
        <v>291.43209374999998</v>
      </c>
      <c r="S32" s="116">
        <f t="shared" si="10"/>
        <v>306.00369843750002</v>
      </c>
      <c r="T32" s="116">
        <f t="shared" si="10"/>
        <v>321.30388335937499</v>
      </c>
      <c r="U32" s="116">
        <f t="shared" si="10"/>
        <v>337.36907752734373</v>
      </c>
      <c r="V32" s="116">
        <f t="shared" si="10"/>
        <v>354.23753140371093</v>
      </c>
      <c r="W32" s="116">
        <f t="shared" si="10"/>
        <v>371.94940797389643</v>
      </c>
      <c r="X32" s="116">
        <f t="shared" si="10"/>
        <v>390.54687837259127</v>
      </c>
      <c r="Y32" s="1"/>
      <c r="Z32" s="1"/>
    </row>
    <row r="33" spans="1:26" ht="13.5" customHeight="1">
      <c r="A33" s="1"/>
      <c r="B33" s="207" t="s">
        <v>148</v>
      </c>
      <c r="C33" s="117"/>
      <c r="D33" s="160">
        <v>235</v>
      </c>
      <c r="E33" s="160">
        <v>246.75</v>
      </c>
      <c r="F33" s="160">
        <v>259.08749999999998</v>
      </c>
      <c r="G33" s="160">
        <v>272.041875</v>
      </c>
      <c r="H33" s="160">
        <v>285.64396875</v>
      </c>
      <c r="I33" s="160">
        <v>299.92616718750003</v>
      </c>
      <c r="J33" s="160">
        <v>314.92247554687503</v>
      </c>
      <c r="K33" s="160">
        <v>330.6685993242188</v>
      </c>
      <c r="L33" s="160">
        <v>347.20202929042972</v>
      </c>
      <c r="M33" s="160">
        <v>364.56213075495123</v>
      </c>
      <c r="N33" s="205"/>
      <c r="O33" s="116">
        <f t="shared" ref="O33:X33" si="11">D33*(1-$D$14)</f>
        <v>223.25</v>
      </c>
      <c r="P33" s="116">
        <f t="shared" si="11"/>
        <v>234.41249999999999</v>
      </c>
      <c r="Q33" s="116">
        <f t="shared" si="11"/>
        <v>246.13312499999998</v>
      </c>
      <c r="R33" s="116">
        <f t="shared" si="11"/>
        <v>258.43978125000001</v>
      </c>
      <c r="S33" s="116">
        <f t="shared" si="11"/>
        <v>271.36177031249997</v>
      </c>
      <c r="T33" s="116">
        <f t="shared" si="11"/>
        <v>284.92985882812502</v>
      </c>
      <c r="U33" s="116">
        <f t="shared" si="11"/>
        <v>299.17635176953127</v>
      </c>
      <c r="V33" s="116">
        <f t="shared" si="11"/>
        <v>314.13516935800783</v>
      </c>
      <c r="W33" s="116">
        <f t="shared" si="11"/>
        <v>329.84192782590821</v>
      </c>
      <c r="X33" s="116">
        <f t="shared" si="11"/>
        <v>346.33402421720365</v>
      </c>
      <c r="Y33" s="1"/>
      <c r="Z33" s="1"/>
    </row>
    <row r="34" spans="1:26" ht="13.5" customHeight="1" thickBot="1">
      <c r="A34" s="1"/>
      <c r="B34" s="208" t="s">
        <v>49</v>
      </c>
      <c r="C34" s="118"/>
      <c r="D34" s="135"/>
      <c r="E34" s="135"/>
      <c r="F34" s="135"/>
      <c r="G34" s="135"/>
      <c r="H34" s="135"/>
      <c r="I34" s="135"/>
      <c r="J34" s="135"/>
      <c r="K34" s="135"/>
      <c r="L34" s="135"/>
      <c r="M34" s="135"/>
      <c r="N34" s="205"/>
      <c r="O34" s="116">
        <f t="shared" ref="O34:X34" si="12">D34*(1-$D$14)</f>
        <v>0</v>
      </c>
      <c r="P34" s="116">
        <f t="shared" si="12"/>
        <v>0</v>
      </c>
      <c r="Q34" s="116">
        <f t="shared" si="12"/>
        <v>0</v>
      </c>
      <c r="R34" s="116">
        <f t="shared" si="12"/>
        <v>0</v>
      </c>
      <c r="S34" s="116">
        <f t="shared" si="12"/>
        <v>0</v>
      </c>
      <c r="T34" s="116">
        <f t="shared" si="12"/>
        <v>0</v>
      </c>
      <c r="U34" s="116">
        <f t="shared" si="12"/>
        <v>0</v>
      </c>
      <c r="V34" s="116">
        <f t="shared" si="12"/>
        <v>0</v>
      </c>
      <c r="W34" s="116">
        <f t="shared" si="12"/>
        <v>0</v>
      </c>
      <c r="X34" s="116">
        <f t="shared" si="12"/>
        <v>0</v>
      </c>
      <c r="Y34" s="1"/>
      <c r="Z34" s="1"/>
    </row>
    <row r="35" spans="1:26" ht="13.5" customHeight="1" thickBot="1">
      <c r="A35" s="1"/>
      <c r="B35" s="276" t="s">
        <v>149</v>
      </c>
      <c r="C35" s="241"/>
      <c r="D35" s="134"/>
      <c r="E35" s="134"/>
      <c r="F35" s="134"/>
      <c r="G35" s="134"/>
      <c r="H35" s="134"/>
      <c r="I35" s="134"/>
      <c r="J35" s="134"/>
      <c r="K35" s="134"/>
      <c r="L35" s="134"/>
      <c r="M35" s="134"/>
      <c r="N35" s="205"/>
      <c r="O35" s="119"/>
      <c r="P35" s="113"/>
      <c r="Q35" s="120"/>
      <c r="R35" s="113"/>
      <c r="S35" s="120"/>
      <c r="T35" s="113"/>
      <c r="U35" s="113"/>
      <c r="V35" s="113"/>
      <c r="W35" s="120"/>
      <c r="X35" s="114"/>
      <c r="Y35" s="1"/>
      <c r="Z35" s="1"/>
    </row>
    <row r="36" spans="1:26" ht="13.5" customHeight="1">
      <c r="A36" s="1"/>
      <c r="B36" s="207" t="s">
        <v>150</v>
      </c>
      <c r="C36" s="117"/>
      <c r="D36" s="160">
        <v>235</v>
      </c>
      <c r="E36" s="160">
        <v>246.75</v>
      </c>
      <c r="F36" s="160">
        <v>259.08749999999998</v>
      </c>
      <c r="G36" s="160">
        <v>272.041875</v>
      </c>
      <c r="H36" s="160">
        <v>285.64396875</v>
      </c>
      <c r="I36" s="160">
        <v>299.92616718750003</v>
      </c>
      <c r="J36" s="160">
        <v>314.92247554687503</v>
      </c>
      <c r="K36" s="160">
        <v>330.6685993242188</v>
      </c>
      <c r="L36" s="160">
        <v>347.20202929042972</v>
      </c>
      <c r="M36" s="160">
        <v>364.56213075495123</v>
      </c>
      <c r="N36" s="205"/>
      <c r="O36" s="116">
        <f t="shared" ref="O36:X36" si="13">D36*(1-$D$14)</f>
        <v>223.25</v>
      </c>
      <c r="P36" s="116">
        <f t="shared" si="13"/>
        <v>234.41249999999999</v>
      </c>
      <c r="Q36" s="116">
        <f t="shared" si="13"/>
        <v>246.13312499999998</v>
      </c>
      <c r="R36" s="116">
        <f t="shared" si="13"/>
        <v>258.43978125000001</v>
      </c>
      <c r="S36" s="116">
        <f t="shared" si="13"/>
        <v>271.36177031249997</v>
      </c>
      <c r="T36" s="116">
        <f t="shared" si="13"/>
        <v>284.92985882812502</v>
      </c>
      <c r="U36" s="116">
        <f t="shared" si="13"/>
        <v>299.17635176953127</v>
      </c>
      <c r="V36" s="116">
        <f t="shared" si="13"/>
        <v>314.13516935800783</v>
      </c>
      <c r="W36" s="116">
        <f t="shared" si="13"/>
        <v>329.84192782590821</v>
      </c>
      <c r="X36" s="116">
        <f t="shared" si="13"/>
        <v>346.33402421720365</v>
      </c>
      <c r="Y36" s="1"/>
      <c r="Z36" s="1"/>
    </row>
    <row r="37" spans="1:26" ht="13.5" customHeight="1">
      <c r="A37" s="1"/>
      <c r="B37" s="207" t="s">
        <v>151</v>
      </c>
      <c r="C37" s="117"/>
      <c r="D37" s="160">
        <v>235</v>
      </c>
      <c r="E37" s="160">
        <v>246.75</v>
      </c>
      <c r="F37" s="160">
        <v>259.08749999999998</v>
      </c>
      <c r="G37" s="160">
        <v>272.041875</v>
      </c>
      <c r="H37" s="160">
        <v>285.64396875</v>
      </c>
      <c r="I37" s="160">
        <v>299.92616718750003</v>
      </c>
      <c r="J37" s="160">
        <v>314.92247554687503</v>
      </c>
      <c r="K37" s="160">
        <v>330.6685993242188</v>
      </c>
      <c r="L37" s="160">
        <v>347.20202929042972</v>
      </c>
      <c r="M37" s="160">
        <v>364.56213075495123</v>
      </c>
      <c r="N37" s="205"/>
      <c r="O37" s="116">
        <f t="shared" ref="O37:X37" si="14">D37*(1-$D$14)</f>
        <v>223.25</v>
      </c>
      <c r="P37" s="116">
        <f t="shared" si="14"/>
        <v>234.41249999999999</v>
      </c>
      <c r="Q37" s="116">
        <f t="shared" si="14"/>
        <v>246.13312499999998</v>
      </c>
      <c r="R37" s="116">
        <f t="shared" si="14"/>
        <v>258.43978125000001</v>
      </c>
      <c r="S37" s="116">
        <f t="shared" si="14"/>
        <v>271.36177031249997</v>
      </c>
      <c r="T37" s="116">
        <f t="shared" si="14"/>
        <v>284.92985882812502</v>
      </c>
      <c r="U37" s="116">
        <f t="shared" si="14"/>
        <v>299.17635176953127</v>
      </c>
      <c r="V37" s="116">
        <f t="shared" si="14"/>
        <v>314.13516935800783</v>
      </c>
      <c r="W37" s="116">
        <f t="shared" si="14"/>
        <v>329.84192782590821</v>
      </c>
      <c r="X37" s="116">
        <f t="shared" si="14"/>
        <v>346.33402421720365</v>
      </c>
      <c r="Y37" s="1"/>
      <c r="Z37" s="1"/>
    </row>
    <row r="38" spans="1:26" ht="13.5" customHeight="1">
      <c r="A38" s="1"/>
      <c r="B38" s="207" t="s">
        <v>152</v>
      </c>
      <c r="C38" s="117"/>
      <c r="D38" s="160">
        <v>235</v>
      </c>
      <c r="E38" s="160">
        <v>246.75</v>
      </c>
      <c r="F38" s="160">
        <v>259.08749999999998</v>
      </c>
      <c r="G38" s="160">
        <v>272.041875</v>
      </c>
      <c r="H38" s="160">
        <v>285.64396875</v>
      </c>
      <c r="I38" s="160">
        <v>299.92616718750003</v>
      </c>
      <c r="J38" s="160">
        <v>314.92247554687503</v>
      </c>
      <c r="K38" s="160">
        <v>330.6685993242188</v>
      </c>
      <c r="L38" s="160">
        <v>347.20202929042972</v>
      </c>
      <c r="M38" s="160">
        <v>364.56213075495123</v>
      </c>
      <c r="N38" s="205"/>
      <c r="O38" s="116">
        <f t="shared" ref="O38:X38" si="15">D38*(1-$D$14)</f>
        <v>223.25</v>
      </c>
      <c r="P38" s="116">
        <f t="shared" si="15"/>
        <v>234.41249999999999</v>
      </c>
      <c r="Q38" s="116">
        <f t="shared" si="15"/>
        <v>246.13312499999998</v>
      </c>
      <c r="R38" s="116">
        <f t="shared" si="15"/>
        <v>258.43978125000001</v>
      </c>
      <c r="S38" s="116">
        <f t="shared" si="15"/>
        <v>271.36177031249997</v>
      </c>
      <c r="T38" s="116">
        <f t="shared" si="15"/>
        <v>284.92985882812502</v>
      </c>
      <c r="U38" s="116">
        <f t="shared" si="15"/>
        <v>299.17635176953127</v>
      </c>
      <c r="V38" s="116">
        <f t="shared" si="15"/>
        <v>314.13516935800783</v>
      </c>
      <c r="W38" s="116">
        <f t="shared" si="15"/>
        <v>329.84192782590821</v>
      </c>
      <c r="X38" s="116">
        <f t="shared" si="15"/>
        <v>346.33402421720365</v>
      </c>
      <c r="Y38" s="1"/>
      <c r="Z38" s="1"/>
    </row>
    <row r="39" spans="1:26" ht="13.5" customHeight="1">
      <c r="A39" s="1"/>
      <c r="B39" s="207" t="s">
        <v>153</v>
      </c>
      <c r="C39" s="117"/>
      <c r="D39" s="160">
        <v>235</v>
      </c>
      <c r="E39" s="160">
        <v>246.75</v>
      </c>
      <c r="F39" s="160">
        <v>259.08749999999998</v>
      </c>
      <c r="G39" s="160">
        <v>272.041875</v>
      </c>
      <c r="H39" s="160">
        <v>285.64396875</v>
      </c>
      <c r="I39" s="160">
        <v>299.92616718750003</v>
      </c>
      <c r="J39" s="160">
        <v>314.92247554687503</v>
      </c>
      <c r="K39" s="160">
        <v>330.6685993242188</v>
      </c>
      <c r="L39" s="160">
        <v>347.20202929042972</v>
      </c>
      <c r="M39" s="160">
        <v>364.56213075495123</v>
      </c>
      <c r="N39" s="205"/>
      <c r="O39" s="116">
        <f t="shared" ref="O39:X39" si="16">D39*(1-$D$14)</f>
        <v>223.25</v>
      </c>
      <c r="P39" s="116">
        <f t="shared" si="16"/>
        <v>234.41249999999999</v>
      </c>
      <c r="Q39" s="116">
        <f t="shared" si="16"/>
        <v>246.13312499999998</v>
      </c>
      <c r="R39" s="116">
        <f t="shared" si="16"/>
        <v>258.43978125000001</v>
      </c>
      <c r="S39" s="116">
        <f t="shared" si="16"/>
        <v>271.36177031249997</v>
      </c>
      <c r="T39" s="116">
        <f t="shared" si="16"/>
        <v>284.92985882812502</v>
      </c>
      <c r="U39" s="116">
        <f t="shared" si="16"/>
        <v>299.17635176953127</v>
      </c>
      <c r="V39" s="116">
        <f t="shared" si="16"/>
        <v>314.13516935800783</v>
      </c>
      <c r="W39" s="116">
        <f t="shared" si="16"/>
        <v>329.84192782590821</v>
      </c>
      <c r="X39" s="116">
        <f t="shared" si="16"/>
        <v>346.33402421720365</v>
      </c>
      <c r="Y39" s="1"/>
      <c r="Z39" s="1"/>
    </row>
    <row r="40" spans="1:26" ht="13.5" customHeight="1">
      <c r="A40" s="1"/>
      <c r="B40" s="207" t="s">
        <v>154</v>
      </c>
      <c r="C40" s="117"/>
      <c r="D40" s="160">
        <v>200</v>
      </c>
      <c r="E40" s="160">
        <v>210</v>
      </c>
      <c r="F40" s="160">
        <v>220.5</v>
      </c>
      <c r="G40" s="160">
        <v>231.52500000000001</v>
      </c>
      <c r="H40" s="160">
        <v>243.10124999999999</v>
      </c>
      <c r="I40" s="160">
        <v>255.25631249999998</v>
      </c>
      <c r="J40" s="160">
        <v>268.01912812499995</v>
      </c>
      <c r="K40" s="160">
        <v>281.42008453124993</v>
      </c>
      <c r="L40" s="160">
        <v>295.49108875781241</v>
      </c>
      <c r="M40" s="160">
        <v>310.26564319570303</v>
      </c>
      <c r="N40" s="205"/>
      <c r="O40" s="116">
        <f t="shared" ref="O40:X40" si="17">D40*(1-$D$14)</f>
        <v>190</v>
      </c>
      <c r="P40" s="116">
        <f t="shared" si="17"/>
        <v>199.5</v>
      </c>
      <c r="Q40" s="116">
        <f t="shared" si="17"/>
        <v>209.47499999999999</v>
      </c>
      <c r="R40" s="116">
        <f t="shared" si="17"/>
        <v>219.94874999999999</v>
      </c>
      <c r="S40" s="116">
        <f t="shared" si="17"/>
        <v>230.94618749999998</v>
      </c>
      <c r="T40" s="116">
        <f t="shared" si="17"/>
        <v>242.49349687499998</v>
      </c>
      <c r="U40" s="116">
        <f t="shared" si="17"/>
        <v>254.61817171874995</v>
      </c>
      <c r="V40" s="116">
        <f t="shared" si="17"/>
        <v>267.34908030468739</v>
      </c>
      <c r="W40" s="116">
        <f t="shared" si="17"/>
        <v>280.71653431992178</v>
      </c>
      <c r="X40" s="116">
        <f t="shared" si="17"/>
        <v>294.75236103591789</v>
      </c>
      <c r="Y40" s="1"/>
      <c r="Z40" s="1"/>
    </row>
    <row r="41" spans="1:26" ht="13.5" customHeight="1">
      <c r="A41" s="1"/>
      <c r="B41" s="207" t="s">
        <v>155</v>
      </c>
      <c r="C41" s="117"/>
      <c r="D41" s="160">
        <v>235</v>
      </c>
      <c r="E41" s="160">
        <v>246.75</v>
      </c>
      <c r="F41" s="160">
        <v>259.08749999999998</v>
      </c>
      <c r="G41" s="160">
        <v>272.041875</v>
      </c>
      <c r="H41" s="160">
        <v>285.64396875</v>
      </c>
      <c r="I41" s="160">
        <v>299.92616718750003</v>
      </c>
      <c r="J41" s="160">
        <v>314.92247554687503</v>
      </c>
      <c r="K41" s="160">
        <v>330.6685993242188</v>
      </c>
      <c r="L41" s="160">
        <v>347.20202929042972</v>
      </c>
      <c r="M41" s="160">
        <v>364.56213075495123</v>
      </c>
      <c r="N41" s="205"/>
      <c r="O41" s="116">
        <f t="shared" ref="O41:X41" si="18">D41*(1-$D$14)</f>
        <v>223.25</v>
      </c>
      <c r="P41" s="116">
        <f t="shared" si="18"/>
        <v>234.41249999999999</v>
      </c>
      <c r="Q41" s="116">
        <f t="shared" si="18"/>
        <v>246.13312499999998</v>
      </c>
      <c r="R41" s="116">
        <f t="shared" si="18"/>
        <v>258.43978125000001</v>
      </c>
      <c r="S41" s="116">
        <f t="shared" si="18"/>
        <v>271.36177031249997</v>
      </c>
      <c r="T41" s="116">
        <f t="shared" si="18"/>
        <v>284.92985882812502</v>
      </c>
      <c r="U41" s="116">
        <f t="shared" si="18"/>
        <v>299.17635176953127</v>
      </c>
      <c r="V41" s="116">
        <f t="shared" si="18"/>
        <v>314.13516935800783</v>
      </c>
      <c r="W41" s="116">
        <f t="shared" si="18"/>
        <v>329.84192782590821</v>
      </c>
      <c r="X41" s="116">
        <f t="shared" si="18"/>
        <v>346.33402421720365</v>
      </c>
      <c r="Y41" s="1"/>
      <c r="Z41" s="1"/>
    </row>
    <row r="42" spans="1:26" ht="13.5" customHeight="1">
      <c r="A42" s="1"/>
      <c r="B42" s="207" t="s">
        <v>156</v>
      </c>
      <c r="C42" s="117"/>
      <c r="D42" s="135">
        <v>225</v>
      </c>
      <c r="E42" s="160">
        <v>236.25</v>
      </c>
      <c r="F42" s="160">
        <v>248.0625</v>
      </c>
      <c r="G42" s="160">
        <v>260.46562499999999</v>
      </c>
      <c r="H42" s="160">
        <v>273.48890625000001</v>
      </c>
      <c r="I42" s="160">
        <v>287.1633515625</v>
      </c>
      <c r="J42" s="160">
        <v>301.521519140625</v>
      </c>
      <c r="K42" s="160">
        <v>316.59759509765627</v>
      </c>
      <c r="L42" s="160">
        <v>332.42747485253909</v>
      </c>
      <c r="M42" s="160">
        <v>349.04884859516602</v>
      </c>
      <c r="N42" s="205"/>
      <c r="O42" s="116">
        <f t="shared" ref="O42:X42" si="19">D42*(1-$D$14)</f>
        <v>213.75</v>
      </c>
      <c r="P42" s="116">
        <f t="shared" si="19"/>
        <v>224.4375</v>
      </c>
      <c r="Q42" s="116">
        <f t="shared" si="19"/>
        <v>235.65937499999998</v>
      </c>
      <c r="R42" s="116">
        <f t="shared" si="19"/>
        <v>247.44234374999996</v>
      </c>
      <c r="S42" s="116">
        <f t="shared" si="19"/>
        <v>259.81446093749997</v>
      </c>
      <c r="T42" s="116">
        <f t="shared" si="19"/>
        <v>272.80518398437499</v>
      </c>
      <c r="U42" s="116">
        <f t="shared" si="19"/>
        <v>286.44544318359374</v>
      </c>
      <c r="V42" s="116">
        <f t="shared" si="19"/>
        <v>300.76771534277344</v>
      </c>
      <c r="W42" s="116">
        <f t="shared" si="19"/>
        <v>315.80610110991211</v>
      </c>
      <c r="X42" s="116">
        <f t="shared" si="19"/>
        <v>331.5964061654077</v>
      </c>
      <c r="Y42" s="1"/>
      <c r="Z42" s="1"/>
    </row>
    <row r="43" spans="1:26" ht="13.5" customHeight="1">
      <c r="A43" s="1"/>
      <c r="B43" s="207" t="s">
        <v>157</v>
      </c>
      <c r="C43" s="117"/>
      <c r="D43" s="160">
        <v>200</v>
      </c>
      <c r="E43" s="160">
        <v>210</v>
      </c>
      <c r="F43" s="160">
        <v>220.5</v>
      </c>
      <c r="G43" s="160">
        <v>231.52500000000001</v>
      </c>
      <c r="H43" s="160">
        <v>243.10124999999999</v>
      </c>
      <c r="I43" s="160">
        <v>255.25631249999998</v>
      </c>
      <c r="J43" s="160">
        <v>268.01912812499995</v>
      </c>
      <c r="K43" s="160">
        <v>281.42008453124993</v>
      </c>
      <c r="L43" s="160">
        <v>295.49108875781241</v>
      </c>
      <c r="M43" s="160">
        <v>310.26564319570303</v>
      </c>
      <c r="N43" s="205"/>
      <c r="O43" s="116">
        <f t="shared" ref="O43:X43" si="20">D43*(1-$D$14)</f>
        <v>190</v>
      </c>
      <c r="P43" s="116">
        <f t="shared" si="20"/>
        <v>199.5</v>
      </c>
      <c r="Q43" s="116">
        <f t="shared" si="20"/>
        <v>209.47499999999999</v>
      </c>
      <c r="R43" s="116">
        <f t="shared" si="20"/>
        <v>219.94874999999999</v>
      </c>
      <c r="S43" s="116">
        <f t="shared" si="20"/>
        <v>230.94618749999998</v>
      </c>
      <c r="T43" s="116">
        <f t="shared" si="20"/>
        <v>242.49349687499998</v>
      </c>
      <c r="U43" s="116">
        <f t="shared" si="20"/>
        <v>254.61817171874995</v>
      </c>
      <c r="V43" s="116">
        <f t="shared" si="20"/>
        <v>267.34908030468739</v>
      </c>
      <c r="W43" s="116">
        <f t="shared" si="20"/>
        <v>280.71653431992178</v>
      </c>
      <c r="X43" s="116">
        <f t="shared" si="20"/>
        <v>294.75236103591789</v>
      </c>
      <c r="Y43" s="1"/>
      <c r="Z43" s="1"/>
    </row>
    <row r="44" spans="1:26" ht="13.5" customHeight="1">
      <c r="A44" s="1"/>
      <c r="B44" s="207" t="s">
        <v>158</v>
      </c>
      <c r="C44" s="117"/>
      <c r="D44" s="160">
        <v>275</v>
      </c>
      <c r="E44" s="160">
        <v>288.75</v>
      </c>
      <c r="F44" s="160">
        <v>303.1875</v>
      </c>
      <c r="G44" s="160">
        <v>318.34687500000001</v>
      </c>
      <c r="H44" s="160">
        <v>334.26421875</v>
      </c>
      <c r="I44" s="160">
        <v>350.97742968749998</v>
      </c>
      <c r="J44" s="160">
        <v>368.52630117187499</v>
      </c>
      <c r="K44" s="160">
        <v>386.95261623046872</v>
      </c>
      <c r="L44" s="160">
        <v>406.30024704199218</v>
      </c>
      <c r="M44" s="160">
        <v>426.61525939409177</v>
      </c>
      <c r="N44" s="205"/>
      <c r="O44" s="116">
        <f t="shared" ref="O44:X44" si="21">D44*(1-$D$14)</f>
        <v>261.25</v>
      </c>
      <c r="P44" s="116">
        <f t="shared" si="21"/>
        <v>274.3125</v>
      </c>
      <c r="Q44" s="116">
        <f t="shared" si="21"/>
        <v>288.02812499999999</v>
      </c>
      <c r="R44" s="116">
        <f t="shared" si="21"/>
        <v>302.42953125000003</v>
      </c>
      <c r="S44" s="116">
        <f t="shared" si="21"/>
        <v>317.55100781249996</v>
      </c>
      <c r="T44" s="116">
        <f t="shared" si="21"/>
        <v>333.42855820312496</v>
      </c>
      <c r="U44" s="116">
        <f t="shared" si="21"/>
        <v>350.0999861132812</v>
      </c>
      <c r="V44" s="116">
        <f t="shared" si="21"/>
        <v>367.60498541894526</v>
      </c>
      <c r="W44" s="116">
        <f t="shared" si="21"/>
        <v>385.98523468989254</v>
      </c>
      <c r="X44" s="116">
        <f t="shared" si="21"/>
        <v>405.28449642438716</v>
      </c>
      <c r="Y44" s="1"/>
      <c r="Z44" s="1"/>
    </row>
    <row r="45" spans="1:26" ht="13.5" customHeight="1">
      <c r="A45" s="1"/>
      <c r="B45" s="207" t="s">
        <v>159</v>
      </c>
      <c r="C45" s="117"/>
      <c r="D45" s="160">
        <v>250</v>
      </c>
      <c r="E45" s="160">
        <v>262.5</v>
      </c>
      <c r="F45" s="160">
        <v>275.625</v>
      </c>
      <c r="G45" s="160">
        <v>289.40625</v>
      </c>
      <c r="H45" s="160">
        <v>303.87656249999998</v>
      </c>
      <c r="I45" s="160">
        <v>319.07039062499996</v>
      </c>
      <c r="J45" s="160">
        <v>335.02391015624994</v>
      </c>
      <c r="K45" s="160">
        <v>351.77510566406244</v>
      </c>
      <c r="L45" s="160">
        <v>369.36386094726555</v>
      </c>
      <c r="M45" s="160">
        <v>387.83205399462884</v>
      </c>
      <c r="N45" s="205"/>
      <c r="O45" s="116">
        <f t="shared" ref="O45:X45" si="22">D45*(1-$D$14)</f>
        <v>237.5</v>
      </c>
      <c r="P45" s="116">
        <f t="shared" si="22"/>
        <v>249.375</v>
      </c>
      <c r="Q45" s="116">
        <f t="shared" si="22"/>
        <v>261.84375</v>
      </c>
      <c r="R45" s="116">
        <f t="shared" si="22"/>
        <v>274.93593749999997</v>
      </c>
      <c r="S45" s="116">
        <f t="shared" si="22"/>
        <v>288.68273437499994</v>
      </c>
      <c r="T45" s="116">
        <f t="shared" si="22"/>
        <v>303.11687109374992</v>
      </c>
      <c r="U45" s="116">
        <f t="shared" si="22"/>
        <v>318.27271464843744</v>
      </c>
      <c r="V45" s="116">
        <f t="shared" si="22"/>
        <v>334.18635038085932</v>
      </c>
      <c r="W45" s="116">
        <f t="shared" si="22"/>
        <v>350.89566789990226</v>
      </c>
      <c r="X45" s="116">
        <f t="shared" si="22"/>
        <v>368.4404512948974</v>
      </c>
      <c r="Y45" s="1"/>
      <c r="Z45" s="1"/>
    </row>
    <row r="46" spans="1:26" ht="13.5" customHeight="1">
      <c r="A46" s="1"/>
      <c r="B46" s="207" t="s">
        <v>160</v>
      </c>
      <c r="C46" s="117"/>
      <c r="D46" s="160">
        <v>200</v>
      </c>
      <c r="E46" s="160">
        <v>210</v>
      </c>
      <c r="F46" s="160">
        <v>220.5</v>
      </c>
      <c r="G46" s="160">
        <v>231.52500000000001</v>
      </c>
      <c r="H46" s="160">
        <v>243.10124999999999</v>
      </c>
      <c r="I46" s="160">
        <v>255.25631249999998</v>
      </c>
      <c r="J46" s="160">
        <v>268.01912812499995</v>
      </c>
      <c r="K46" s="160">
        <v>281.42008453124993</v>
      </c>
      <c r="L46" s="160">
        <v>295.49108875781241</v>
      </c>
      <c r="M46" s="160">
        <v>310.26564319570303</v>
      </c>
      <c r="N46" s="205"/>
      <c r="O46" s="116">
        <f t="shared" ref="O46:X46" si="23">D46*(1-$D$14)</f>
        <v>190</v>
      </c>
      <c r="P46" s="116">
        <f t="shared" si="23"/>
        <v>199.5</v>
      </c>
      <c r="Q46" s="116">
        <f t="shared" si="23"/>
        <v>209.47499999999999</v>
      </c>
      <c r="R46" s="116">
        <f t="shared" si="23"/>
        <v>219.94874999999999</v>
      </c>
      <c r="S46" s="116">
        <f t="shared" si="23"/>
        <v>230.94618749999998</v>
      </c>
      <c r="T46" s="116">
        <f t="shared" si="23"/>
        <v>242.49349687499998</v>
      </c>
      <c r="U46" s="116">
        <f t="shared" si="23"/>
        <v>254.61817171874995</v>
      </c>
      <c r="V46" s="116">
        <f t="shared" si="23"/>
        <v>267.34908030468739</v>
      </c>
      <c r="W46" s="116">
        <f t="shared" si="23"/>
        <v>280.71653431992178</v>
      </c>
      <c r="X46" s="116">
        <f t="shared" si="23"/>
        <v>294.75236103591789</v>
      </c>
      <c r="Y46" s="1"/>
      <c r="Z46" s="1"/>
    </row>
    <row r="47" spans="1:26" ht="13.5" customHeight="1">
      <c r="A47" s="1"/>
      <c r="B47" s="207" t="s">
        <v>161</v>
      </c>
      <c r="C47" s="117"/>
      <c r="D47" s="160">
        <v>235</v>
      </c>
      <c r="E47" s="160">
        <v>246.75</v>
      </c>
      <c r="F47" s="160">
        <v>259.08749999999998</v>
      </c>
      <c r="G47" s="160">
        <v>272.041875</v>
      </c>
      <c r="H47" s="160">
        <v>285.64396875</v>
      </c>
      <c r="I47" s="160">
        <v>299.92616718750003</v>
      </c>
      <c r="J47" s="160">
        <v>314.92247554687503</v>
      </c>
      <c r="K47" s="160">
        <v>330.6685993242188</v>
      </c>
      <c r="L47" s="160">
        <v>347.20202929042972</v>
      </c>
      <c r="M47" s="160">
        <v>364.56213075495123</v>
      </c>
      <c r="N47" s="205"/>
      <c r="O47" s="116">
        <f t="shared" ref="O47:X47" si="24">D47*(1-$D$14)</f>
        <v>223.25</v>
      </c>
      <c r="P47" s="116">
        <f t="shared" si="24"/>
        <v>234.41249999999999</v>
      </c>
      <c r="Q47" s="116">
        <f t="shared" si="24"/>
        <v>246.13312499999998</v>
      </c>
      <c r="R47" s="116">
        <f t="shared" si="24"/>
        <v>258.43978125000001</v>
      </c>
      <c r="S47" s="116">
        <f t="shared" si="24"/>
        <v>271.36177031249997</v>
      </c>
      <c r="T47" s="116">
        <f t="shared" si="24"/>
        <v>284.92985882812502</v>
      </c>
      <c r="U47" s="116">
        <f t="shared" si="24"/>
        <v>299.17635176953127</v>
      </c>
      <c r="V47" s="116">
        <f t="shared" si="24"/>
        <v>314.13516935800783</v>
      </c>
      <c r="W47" s="116">
        <f t="shared" si="24"/>
        <v>329.84192782590821</v>
      </c>
      <c r="X47" s="116">
        <f t="shared" si="24"/>
        <v>346.33402421720365</v>
      </c>
      <c r="Y47" s="1"/>
      <c r="Z47" s="1"/>
    </row>
    <row r="48" spans="1:26" ht="13.5" customHeight="1">
      <c r="A48" s="1"/>
      <c r="B48" s="207" t="s">
        <v>162</v>
      </c>
      <c r="C48" s="117"/>
      <c r="D48" s="160">
        <v>200</v>
      </c>
      <c r="E48" s="160">
        <v>210</v>
      </c>
      <c r="F48" s="160">
        <v>220.5</v>
      </c>
      <c r="G48" s="160">
        <v>231.52500000000001</v>
      </c>
      <c r="H48" s="160">
        <v>243.10124999999999</v>
      </c>
      <c r="I48" s="160">
        <v>255.25631249999998</v>
      </c>
      <c r="J48" s="160">
        <v>268.01912812499995</v>
      </c>
      <c r="K48" s="160">
        <v>281.42008453124993</v>
      </c>
      <c r="L48" s="160">
        <v>295.49108875781241</v>
      </c>
      <c r="M48" s="160">
        <v>310.26564319570303</v>
      </c>
      <c r="N48" s="205"/>
      <c r="O48" s="116">
        <f t="shared" ref="O48:X48" si="25">D48*(1-$D$14)</f>
        <v>190</v>
      </c>
      <c r="P48" s="116">
        <f t="shared" si="25"/>
        <v>199.5</v>
      </c>
      <c r="Q48" s="116">
        <f t="shared" si="25"/>
        <v>209.47499999999999</v>
      </c>
      <c r="R48" s="116">
        <f t="shared" si="25"/>
        <v>219.94874999999999</v>
      </c>
      <c r="S48" s="116">
        <f t="shared" si="25"/>
        <v>230.94618749999998</v>
      </c>
      <c r="T48" s="116">
        <f t="shared" si="25"/>
        <v>242.49349687499998</v>
      </c>
      <c r="U48" s="116">
        <f t="shared" si="25"/>
        <v>254.61817171874995</v>
      </c>
      <c r="V48" s="116">
        <f t="shared" si="25"/>
        <v>267.34908030468739</v>
      </c>
      <c r="W48" s="116">
        <f t="shared" si="25"/>
        <v>280.71653431992178</v>
      </c>
      <c r="X48" s="116">
        <f t="shared" si="25"/>
        <v>294.75236103591789</v>
      </c>
      <c r="Y48" s="1"/>
      <c r="Z48" s="1"/>
    </row>
    <row r="49" spans="1:26" ht="13.5" customHeight="1">
      <c r="A49" s="1"/>
      <c r="B49" s="207" t="s">
        <v>163</v>
      </c>
      <c r="C49" s="117"/>
      <c r="D49" s="160">
        <v>185</v>
      </c>
      <c r="E49" s="160">
        <v>194.25</v>
      </c>
      <c r="F49" s="160">
        <v>203.96250000000001</v>
      </c>
      <c r="G49" s="160">
        <v>214.16062500000001</v>
      </c>
      <c r="H49" s="160">
        <v>224.86865625000002</v>
      </c>
      <c r="I49" s="160">
        <v>236.11208906250002</v>
      </c>
      <c r="J49" s="160">
        <v>247.91769351562502</v>
      </c>
      <c r="K49" s="160">
        <v>260.31357819140629</v>
      </c>
      <c r="L49" s="160">
        <v>273.32925710097663</v>
      </c>
      <c r="M49" s="160">
        <v>286.99571995602548</v>
      </c>
      <c r="N49" s="205"/>
      <c r="O49" s="116">
        <f t="shared" ref="O49:X49" si="26">D49*(1-$D$14)</f>
        <v>175.75</v>
      </c>
      <c r="P49" s="116">
        <f t="shared" si="26"/>
        <v>184.53749999999999</v>
      </c>
      <c r="Q49" s="116">
        <f t="shared" si="26"/>
        <v>193.764375</v>
      </c>
      <c r="R49" s="116">
        <f t="shared" si="26"/>
        <v>203.45259375000001</v>
      </c>
      <c r="S49" s="116">
        <f t="shared" si="26"/>
        <v>213.62522343750001</v>
      </c>
      <c r="T49" s="116">
        <f t="shared" si="26"/>
        <v>224.30648460937502</v>
      </c>
      <c r="U49" s="116">
        <f t="shared" si="26"/>
        <v>235.52180883984374</v>
      </c>
      <c r="V49" s="116">
        <f t="shared" si="26"/>
        <v>247.29789928183595</v>
      </c>
      <c r="W49" s="116">
        <f t="shared" si="26"/>
        <v>259.66279424592778</v>
      </c>
      <c r="X49" s="116">
        <f t="shared" si="26"/>
        <v>272.64593395822419</v>
      </c>
      <c r="Y49" s="1"/>
      <c r="Z49" s="1"/>
    </row>
    <row r="50" spans="1:26" ht="13.5" customHeight="1">
      <c r="A50" s="1"/>
      <c r="B50" s="207" t="s">
        <v>164</v>
      </c>
      <c r="C50" s="117"/>
      <c r="D50" s="160">
        <v>185</v>
      </c>
      <c r="E50" s="160">
        <v>194.25</v>
      </c>
      <c r="F50" s="160">
        <v>203.96250000000001</v>
      </c>
      <c r="G50" s="160">
        <v>214.16062500000001</v>
      </c>
      <c r="H50" s="160">
        <v>224.86865625000002</v>
      </c>
      <c r="I50" s="160">
        <v>236.11208906250002</v>
      </c>
      <c r="J50" s="160">
        <v>247.91769351562502</v>
      </c>
      <c r="K50" s="160">
        <v>260.31357819140629</v>
      </c>
      <c r="L50" s="160">
        <v>273.32925710097663</v>
      </c>
      <c r="M50" s="160">
        <v>286.99571995602548</v>
      </c>
      <c r="N50" s="205"/>
      <c r="O50" s="116">
        <f t="shared" ref="O50:X50" si="27">D50*(1-$D$14)</f>
        <v>175.75</v>
      </c>
      <c r="P50" s="116">
        <f t="shared" si="27"/>
        <v>184.53749999999999</v>
      </c>
      <c r="Q50" s="116">
        <f t="shared" si="27"/>
        <v>193.764375</v>
      </c>
      <c r="R50" s="116">
        <f t="shared" si="27"/>
        <v>203.45259375000001</v>
      </c>
      <c r="S50" s="116">
        <f t="shared" si="27"/>
        <v>213.62522343750001</v>
      </c>
      <c r="T50" s="116">
        <f t="shared" si="27"/>
        <v>224.30648460937502</v>
      </c>
      <c r="U50" s="116">
        <f t="shared" si="27"/>
        <v>235.52180883984374</v>
      </c>
      <c r="V50" s="116">
        <f t="shared" si="27"/>
        <v>247.29789928183595</v>
      </c>
      <c r="W50" s="116">
        <f t="shared" si="27"/>
        <v>259.66279424592778</v>
      </c>
      <c r="X50" s="116">
        <f t="shared" si="27"/>
        <v>272.64593395822419</v>
      </c>
      <c r="Y50" s="1"/>
      <c r="Z50" s="1"/>
    </row>
    <row r="51" spans="1:26" ht="13.5" customHeight="1" thickBot="1">
      <c r="A51" s="1"/>
      <c r="B51" s="208" t="s">
        <v>49</v>
      </c>
      <c r="C51" s="118"/>
      <c r="D51" s="135"/>
      <c r="E51" s="135"/>
      <c r="F51" s="135"/>
      <c r="G51" s="135"/>
      <c r="H51" s="135"/>
      <c r="I51" s="135"/>
      <c r="J51" s="135"/>
      <c r="K51" s="135"/>
      <c r="L51" s="135"/>
      <c r="M51" s="135"/>
      <c r="N51" s="205"/>
      <c r="O51" s="116">
        <f t="shared" ref="O51:X51" si="28">D51*(1-$D$14)</f>
        <v>0</v>
      </c>
      <c r="P51" s="116">
        <f t="shared" si="28"/>
        <v>0</v>
      </c>
      <c r="Q51" s="116">
        <f t="shared" si="28"/>
        <v>0</v>
      </c>
      <c r="R51" s="116">
        <f t="shared" si="28"/>
        <v>0</v>
      </c>
      <c r="S51" s="116">
        <f t="shared" si="28"/>
        <v>0</v>
      </c>
      <c r="T51" s="116">
        <f t="shared" si="28"/>
        <v>0</v>
      </c>
      <c r="U51" s="116">
        <f t="shared" si="28"/>
        <v>0</v>
      </c>
      <c r="V51" s="116">
        <f t="shared" si="28"/>
        <v>0</v>
      </c>
      <c r="W51" s="116">
        <f t="shared" si="28"/>
        <v>0</v>
      </c>
      <c r="X51" s="116">
        <f t="shared" si="28"/>
        <v>0</v>
      </c>
      <c r="Y51" s="1"/>
      <c r="Z51" s="1"/>
    </row>
    <row r="52" spans="1:26" ht="13.5" customHeight="1" thickBot="1">
      <c r="A52" s="1"/>
      <c r="B52" s="276" t="s">
        <v>165</v>
      </c>
      <c r="C52" s="241"/>
      <c r="D52" s="134"/>
      <c r="E52" s="134"/>
      <c r="F52" s="134"/>
      <c r="G52" s="134"/>
      <c r="H52" s="134"/>
      <c r="I52" s="134"/>
      <c r="J52" s="134"/>
      <c r="K52" s="134"/>
      <c r="L52" s="134"/>
      <c r="M52" s="134"/>
      <c r="N52" s="205"/>
      <c r="O52" s="119"/>
      <c r="P52" s="113"/>
      <c r="Q52" s="120"/>
      <c r="R52" s="113"/>
      <c r="S52" s="120"/>
      <c r="T52" s="113"/>
      <c r="U52" s="113"/>
      <c r="V52" s="113"/>
      <c r="W52" s="120"/>
      <c r="X52" s="114"/>
      <c r="Y52" s="1"/>
      <c r="Z52" s="1"/>
    </row>
    <row r="53" spans="1:26" ht="13.5" customHeight="1">
      <c r="A53" s="1"/>
      <c r="B53" s="208" t="s">
        <v>166</v>
      </c>
      <c r="C53" s="121"/>
      <c r="D53" s="160">
        <v>260</v>
      </c>
      <c r="E53" s="160">
        <v>273</v>
      </c>
      <c r="F53" s="160">
        <v>286.64999999999998</v>
      </c>
      <c r="G53" s="160">
        <v>300.98249999999996</v>
      </c>
      <c r="H53" s="160">
        <v>316.03162499999996</v>
      </c>
      <c r="I53" s="160">
        <v>331.83320624999999</v>
      </c>
      <c r="J53" s="160">
        <v>348.42486656249997</v>
      </c>
      <c r="K53" s="160">
        <v>365.84610989062497</v>
      </c>
      <c r="L53" s="160">
        <v>384.13841538515624</v>
      </c>
      <c r="M53" s="160">
        <v>403.34533615441404</v>
      </c>
      <c r="N53" s="205"/>
      <c r="O53" s="116">
        <f t="shared" ref="O53:X53" si="29">D53*(1-$D$14)</f>
        <v>247</v>
      </c>
      <c r="P53" s="116">
        <f t="shared" si="29"/>
        <v>259.34999999999997</v>
      </c>
      <c r="Q53" s="116">
        <f t="shared" si="29"/>
        <v>272.31749999999994</v>
      </c>
      <c r="R53" s="116">
        <f t="shared" si="29"/>
        <v>285.93337499999996</v>
      </c>
      <c r="S53" s="116">
        <f t="shared" si="29"/>
        <v>300.23004374999994</v>
      </c>
      <c r="T53" s="116">
        <f t="shared" si="29"/>
        <v>315.24154593749995</v>
      </c>
      <c r="U53" s="116">
        <f t="shared" si="29"/>
        <v>331.00362323437497</v>
      </c>
      <c r="V53" s="116">
        <f t="shared" si="29"/>
        <v>347.55380439609371</v>
      </c>
      <c r="W53" s="116">
        <f t="shared" si="29"/>
        <v>364.93149461589843</v>
      </c>
      <c r="X53" s="116">
        <f t="shared" si="29"/>
        <v>383.17806934669335</v>
      </c>
      <c r="Y53" s="1"/>
      <c r="Z53" s="1"/>
    </row>
    <row r="54" spans="1:26" ht="13.5" customHeight="1">
      <c r="A54" s="1"/>
      <c r="B54" s="208" t="s">
        <v>49</v>
      </c>
      <c r="C54" s="121"/>
      <c r="D54" s="160"/>
      <c r="E54" s="160"/>
      <c r="F54" s="160"/>
      <c r="G54" s="160"/>
      <c r="H54" s="160"/>
      <c r="I54" s="160"/>
      <c r="J54" s="160"/>
      <c r="K54" s="160"/>
      <c r="L54" s="160"/>
      <c r="M54" s="160"/>
      <c r="N54" s="205"/>
      <c r="O54" s="116">
        <f t="shared" ref="O54:X54" si="30">D54*(1-$D$14)</f>
        <v>0</v>
      </c>
      <c r="P54" s="116">
        <f t="shared" si="30"/>
        <v>0</v>
      </c>
      <c r="Q54" s="116">
        <f t="shared" si="30"/>
        <v>0</v>
      </c>
      <c r="R54" s="116">
        <f t="shared" si="30"/>
        <v>0</v>
      </c>
      <c r="S54" s="116">
        <f t="shared" si="30"/>
        <v>0</v>
      </c>
      <c r="T54" s="116">
        <f t="shared" si="30"/>
        <v>0</v>
      </c>
      <c r="U54" s="116">
        <f t="shared" si="30"/>
        <v>0</v>
      </c>
      <c r="V54" s="116">
        <f t="shared" si="30"/>
        <v>0</v>
      </c>
      <c r="W54" s="116">
        <f t="shared" si="30"/>
        <v>0</v>
      </c>
      <c r="X54" s="116">
        <f t="shared" si="30"/>
        <v>0</v>
      </c>
      <c r="Y54" s="1"/>
      <c r="Z54" s="1"/>
    </row>
    <row r="55" spans="1:26" ht="13.5" customHeight="1">
      <c r="A55" s="1"/>
      <c r="B55" s="208" t="s">
        <v>49</v>
      </c>
      <c r="C55" s="121"/>
      <c r="D55" s="160"/>
      <c r="E55" s="160"/>
      <c r="F55" s="160"/>
      <c r="G55" s="160"/>
      <c r="H55" s="160"/>
      <c r="I55" s="160"/>
      <c r="J55" s="160"/>
      <c r="K55" s="160"/>
      <c r="L55" s="160"/>
      <c r="M55" s="160"/>
      <c r="N55" s="205"/>
      <c r="O55" s="116">
        <f t="shared" ref="O55:X55" si="31">D55*(1-$D$14)</f>
        <v>0</v>
      </c>
      <c r="P55" s="116">
        <f t="shared" si="31"/>
        <v>0</v>
      </c>
      <c r="Q55" s="116">
        <f t="shared" si="31"/>
        <v>0</v>
      </c>
      <c r="R55" s="116">
        <f t="shared" si="31"/>
        <v>0</v>
      </c>
      <c r="S55" s="116">
        <f t="shared" si="31"/>
        <v>0</v>
      </c>
      <c r="T55" s="116">
        <f t="shared" si="31"/>
        <v>0</v>
      </c>
      <c r="U55" s="116">
        <f t="shared" si="31"/>
        <v>0</v>
      </c>
      <c r="V55" s="116">
        <f t="shared" si="31"/>
        <v>0</v>
      </c>
      <c r="W55" s="116">
        <f t="shared" si="31"/>
        <v>0</v>
      </c>
      <c r="X55" s="116">
        <f t="shared" si="31"/>
        <v>0</v>
      </c>
      <c r="Y55" s="1"/>
      <c r="Z55" s="1"/>
    </row>
    <row r="56" spans="1:26" ht="13.5" customHeight="1">
      <c r="A56" s="1"/>
      <c r="B56" s="208" t="s">
        <v>49</v>
      </c>
      <c r="C56" s="121"/>
      <c r="D56" s="160"/>
      <c r="E56" s="160"/>
      <c r="F56" s="160"/>
      <c r="G56" s="160"/>
      <c r="H56" s="160"/>
      <c r="I56" s="160"/>
      <c r="J56" s="160"/>
      <c r="K56" s="160"/>
      <c r="L56" s="160"/>
      <c r="M56" s="160"/>
      <c r="N56" s="205"/>
      <c r="O56" s="116">
        <f t="shared" ref="O56:X56" si="32">D56*(1-$D$14)</f>
        <v>0</v>
      </c>
      <c r="P56" s="116">
        <f t="shared" si="32"/>
        <v>0</v>
      </c>
      <c r="Q56" s="116">
        <f t="shared" si="32"/>
        <v>0</v>
      </c>
      <c r="R56" s="116">
        <f t="shared" si="32"/>
        <v>0</v>
      </c>
      <c r="S56" s="116">
        <f t="shared" si="32"/>
        <v>0</v>
      </c>
      <c r="T56" s="116">
        <f t="shared" si="32"/>
        <v>0</v>
      </c>
      <c r="U56" s="116">
        <f t="shared" si="32"/>
        <v>0</v>
      </c>
      <c r="V56" s="116">
        <f t="shared" si="32"/>
        <v>0</v>
      </c>
      <c r="W56" s="116">
        <f t="shared" si="32"/>
        <v>0</v>
      </c>
      <c r="X56" s="116">
        <f t="shared" si="32"/>
        <v>0</v>
      </c>
      <c r="Y56" s="1"/>
      <c r="Z56" s="1"/>
    </row>
    <row r="57" spans="1:26" ht="13.5" customHeight="1">
      <c r="A57" s="1"/>
      <c r="B57" s="208" t="s">
        <v>49</v>
      </c>
      <c r="C57" s="121"/>
      <c r="D57" s="160"/>
      <c r="E57" s="160"/>
      <c r="F57" s="160"/>
      <c r="G57" s="160"/>
      <c r="H57" s="160"/>
      <c r="I57" s="160"/>
      <c r="J57" s="160"/>
      <c r="K57" s="160"/>
      <c r="L57" s="160"/>
      <c r="M57" s="160"/>
      <c r="N57" s="205"/>
      <c r="O57" s="116">
        <f t="shared" ref="O57:X57" si="33">D57*(1-$D$14)</f>
        <v>0</v>
      </c>
      <c r="P57" s="116">
        <f t="shared" si="33"/>
        <v>0</v>
      </c>
      <c r="Q57" s="116">
        <f t="shared" si="33"/>
        <v>0</v>
      </c>
      <c r="R57" s="116">
        <f t="shared" si="33"/>
        <v>0</v>
      </c>
      <c r="S57" s="116">
        <f t="shared" si="33"/>
        <v>0</v>
      </c>
      <c r="T57" s="116">
        <f t="shared" si="33"/>
        <v>0</v>
      </c>
      <c r="U57" s="116">
        <f t="shared" si="33"/>
        <v>0</v>
      </c>
      <c r="V57" s="116">
        <f t="shared" si="33"/>
        <v>0</v>
      </c>
      <c r="W57" s="116">
        <f t="shared" si="33"/>
        <v>0</v>
      </c>
      <c r="X57" s="116">
        <f t="shared" si="33"/>
        <v>0</v>
      </c>
      <c r="Y57" s="1"/>
      <c r="Z57" s="1"/>
    </row>
    <row r="58" spans="1:26" ht="13.5" customHeight="1" thickBot="1">
      <c r="A58" s="1"/>
      <c r="B58" s="209" t="s">
        <v>49</v>
      </c>
      <c r="C58" s="122"/>
      <c r="D58" s="161"/>
      <c r="E58" s="161"/>
      <c r="F58" s="161"/>
      <c r="G58" s="161"/>
      <c r="H58" s="161"/>
      <c r="I58" s="161"/>
      <c r="J58" s="161"/>
      <c r="K58" s="161"/>
      <c r="L58" s="161"/>
      <c r="M58" s="161"/>
      <c r="N58" s="205"/>
      <c r="O58" s="116">
        <f t="shared" ref="O58:X58" si="34">D58*(1-$D$14)</f>
        <v>0</v>
      </c>
      <c r="P58" s="116">
        <f t="shared" si="34"/>
        <v>0</v>
      </c>
      <c r="Q58" s="116">
        <f t="shared" si="34"/>
        <v>0</v>
      </c>
      <c r="R58" s="116">
        <f t="shared" si="34"/>
        <v>0</v>
      </c>
      <c r="S58" s="116">
        <f t="shared" si="34"/>
        <v>0</v>
      </c>
      <c r="T58" s="116">
        <f t="shared" si="34"/>
        <v>0</v>
      </c>
      <c r="U58" s="116">
        <f t="shared" si="34"/>
        <v>0</v>
      </c>
      <c r="V58" s="116">
        <f t="shared" si="34"/>
        <v>0</v>
      </c>
      <c r="W58" s="116">
        <f t="shared" si="34"/>
        <v>0</v>
      </c>
      <c r="X58" s="116">
        <f t="shared" si="34"/>
        <v>0</v>
      </c>
      <c r="Y58" s="1"/>
      <c r="Z58" s="1"/>
    </row>
    <row r="59" spans="1:26" ht="13.5" customHeight="1" thickBo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thickBot="1">
      <c r="A60" s="1"/>
      <c r="B60" s="265" t="s">
        <v>123</v>
      </c>
      <c r="C60" s="226"/>
      <c r="D60" s="226"/>
      <c r="E60" s="226"/>
      <c r="F60" s="226"/>
      <c r="G60" s="226"/>
      <c r="H60" s="226"/>
      <c r="I60" s="226"/>
      <c r="J60" s="226"/>
      <c r="K60" s="226"/>
      <c r="L60" s="226"/>
      <c r="M60" s="226"/>
      <c r="N60" s="241"/>
      <c r="O60" s="1"/>
      <c r="P60" s="1"/>
      <c r="Q60" s="1"/>
      <c r="R60" s="1"/>
      <c r="S60" s="1"/>
      <c r="T60" s="1"/>
      <c r="U60" s="1"/>
      <c r="V60" s="1"/>
      <c r="W60" s="1"/>
      <c r="X60" s="1"/>
      <c r="Y60" s="1"/>
      <c r="Z60" s="1"/>
    </row>
    <row r="61" spans="1:26" ht="30" customHeight="1">
      <c r="A61" s="1"/>
      <c r="B61" s="277" t="s">
        <v>167</v>
      </c>
      <c r="C61" s="278"/>
      <c r="D61" s="279"/>
      <c r="E61" s="279"/>
      <c r="F61" s="279"/>
      <c r="G61" s="279"/>
      <c r="H61" s="279"/>
      <c r="I61" s="279"/>
      <c r="J61" s="279"/>
      <c r="K61" s="279"/>
      <c r="L61" s="279"/>
      <c r="M61" s="279"/>
      <c r="N61" s="280"/>
      <c r="O61" s="1"/>
      <c r="P61" s="1"/>
      <c r="Q61" s="1"/>
      <c r="R61" s="1"/>
      <c r="S61" s="1"/>
      <c r="T61" s="1"/>
      <c r="U61" s="1"/>
      <c r="V61" s="1"/>
      <c r="W61" s="1"/>
      <c r="X61" s="1"/>
      <c r="Y61" s="1"/>
      <c r="Z61" s="1"/>
    </row>
    <row r="62" spans="1:26" ht="13.5" customHeight="1">
      <c r="A62" s="1"/>
      <c r="B62" s="263"/>
      <c r="C62" s="223"/>
      <c r="D62" s="223"/>
      <c r="E62" s="223"/>
      <c r="F62" s="223"/>
      <c r="G62" s="223"/>
      <c r="H62" s="223"/>
      <c r="I62" s="223"/>
      <c r="J62" s="223"/>
      <c r="K62" s="223"/>
      <c r="L62" s="223"/>
      <c r="M62" s="223"/>
      <c r="N62" s="224"/>
      <c r="O62" s="1"/>
      <c r="P62" s="1"/>
      <c r="Q62" s="1"/>
      <c r="R62" s="1"/>
      <c r="S62" s="1"/>
      <c r="T62" s="1"/>
      <c r="U62" s="1"/>
      <c r="V62" s="1"/>
      <c r="W62" s="1"/>
      <c r="X62" s="1"/>
      <c r="Y62" s="1"/>
      <c r="Z62" s="1"/>
    </row>
    <row r="63" spans="1:26" ht="13.5" customHeight="1">
      <c r="A63" s="1"/>
      <c r="B63" s="263"/>
      <c r="C63" s="223"/>
      <c r="D63" s="223"/>
      <c r="E63" s="223"/>
      <c r="F63" s="223"/>
      <c r="G63" s="223"/>
      <c r="H63" s="223"/>
      <c r="I63" s="223"/>
      <c r="J63" s="223"/>
      <c r="K63" s="223"/>
      <c r="L63" s="223"/>
      <c r="M63" s="223"/>
      <c r="N63" s="224"/>
      <c r="O63" s="1"/>
      <c r="P63" s="1"/>
      <c r="Q63" s="1"/>
      <c r="R63" s="1"/>
      <c r="S63" s="1"/>
      <c r="T63" s="1"/>
      <c r="U63" s="1"/>
      <c r="V63" s="1"/>
      <c r="W63" s="1"/>
      <c r="X63" s="1"/>
      <c r="Y63" s="1"/>
      <c r="Z63" s="1"/>
    </row>
    <row r="64" spans="1:26" ht="13.5" customHeight="1">
      <c r="A64" s="1"/>
      <c r="B64" s="263"/>
      <c r="C64" s="223"/>
      <c r="D64" s="223"/>
      <c r="E64" s="223"/>
      <c r="F64" s="223"/>
      <c r="G64" s="223"/>
      <c r="H64" s="223"/>
      <c r="I64" s="223"/>
      <c r="J64" s="223"/>
      <c r="K64" s="223"/>
      <c r="L64" s="223"/>
      <c r="M64" s="223"/>
      <c r="N64" s="224"/>
      <c r="O64" s="1"/>
      <c r="P64" s="1"/>
      <c r="Q64" s="1"/>
      <c r="R64" s="1"/>
      <c r="S64" s="1"/>
      <c r="T64" s="1"/>
      <c r="U64" s="1"/>
      <c r="V64" s="1"/>
      <c r="W64" s="1"/>
      <c r="X64" s="1"/>
      <c r="Y64" s="1"/>
      <c r="Z64" s="1"/>
    </row>
    <row r="65" spans="1:26" ht="13.5" customHeight="1">
      <c r="A65" s="1"/>
      <c r="B65" s="263"/>
      <c r="C65" s="223"/>
      <c r="D65" s="223"/>
      <c r="E65" s="223"/>
      <c r="F65" s="223"/>
      <c r="G65" s="223"/>
      <c r="H65" s="223"/>
      <c r="I65" s="223"/>
      <c r="J65" s="223"/>
      <c r="K65" s="223"/>
      <c r="L65" s="223"/>
      <c r="M65" s="223"/>
      <c r="N65" s="224"/>
      <c r="O65" s="1"/>
      <c r="P65" s="1"/>
      <c r="Q65" s="1"/>
      <c r="R65" s="1"/>
      <c r="S65" s="1"/>
      <c r="T65" s="1"/>
      <c r="U65" s="1"/>
      <c r="V65" s="1"/>
      <c r="W65" s="1"/>
      <c r="X65" s="1"/>
      <c r="Y65" s="1"/>
      <c r="Z65" s="1"/>
    </row>
    <row r="66" spans="1:26" ht="13.5" customHeight="1">
      <c r="A66" s="1"/>
      <c r="B66" s="263"/>
      <c r="C66" s="223"/>
      <c r="D66" s="223"/>
      <c r="E66" s="223"/>
      <c r="F66" s="223"/>
      <c r="G66" s="223"/>
      <c r="H66" s="223"/>
      <c r="I66" s="223"/>
      <c r="J66" s="223"/>
      <c r="K66" s="223"/>
      <c r="L66" s="223"/>
      <c r="M66" s="223"/>
      <c r="N66" s="224"/>
      <c r="O66" s="1"/>
      <c r="P66" s="1"/>
      <c r="Q66" s="1"/>
      <c r="R66" s="1"/>
      <c r="S66" s="1"/>
      <c r="T66" s="1"/>
      <c r="U66" s="1"/>
      <c r="V66" s="1"/>
      <c r="W66" s="1"/>
      <c r="X66" s="1"/>
      <c r="Y66" s="1"/>
      <c r="Z66" s="1"/>
    </row>
    <row r="67" spans="1:26" ht="13.5" customHeight="1">
      <c r="A67" s="1"/>
      <c r="B67" s="263"/>
      <c r="C67" s="223"/>
      <c r="D67" s="223"/>
      <c r="E67" s="223"/>
      <c r="F67" s="223"/>
      <c r="G67" s="223"/>
      <c r="H67" s="223"/>
      <c r="I67" s="223"/>
      <c r="J67" s="223"/>
      <c r="K67" s="223"/>
      <c r="L67" s="223"/>
      <c r="M67" s="223"/>
      <c r="N67" s="224"/>
      <c r="O67" s="1"/>
      <c r="P67" s="1"/>
      <c r="Q67" s="1"/>
      <c r="R67" s="1"/>
      <c r="S67" s="1"/>
      <c r="T67" s="1"/>
      <c r="U67" s="1"/>
      <c r="V67" s="1"/>
      <c r="W67" s="1"/>
      <c r="X67" s="1"/>
      <c r="Y67" s="1"/>
      <c r="Z67" s="1"/>
    </row>
    <row r="68" spans="1:26" ht="13.5" customHeight="1">
      <c r="A68" s="1"/>
      <c r="B68" s="263"/>
      <c r="C68" s="223"/>
      <c r="D68" s="223"/>
      <c r="E68" s="223"/>
      <c r="F68" s="223"/>
      <c r="G68" s="223"/>
      <c r="H68" s="223"/>
      <c r="I68" s="223"/>
      <c r="J68" s="223"/>
      <c r="K68" s="223"/>
      <c r="L68" s="223"/>
      <c r="M68" s="223"/>
      <c r="N68" s="224"/>
      <c r="O68" s="1"/>
      <c r="P68" s="1"/>
      <c r="Q68" s="1"/>
      <c r="R68" s="1"/>
      <c r="S68" s="1"/>
      <c r="T68" s="1"/>
      <c r="U68" s="1"/>
      <c r="V68" s="1"/>
      <c r="W68" s="1"/>
      <c r="X68" s="1"/>
      <c r="Y68" s="1"/>
      <c r="Z68" s="1"/>
    </row>
    <row r="69" spans="1:26" ht="13.5" customHeight="1">
      <c r="A69" s="1"/>
      <c r="B69" s="264" t="s">
        <v>98</v>
      </c>
      <c r="C69" s="211"/>
      <c r="D69" s="211"/>
      <c r="E69" s="211"/>
      <c r="F69" s="211"/>
      <c r="G69" s="211"/>
      <c r="H69" s="211"/>
      <c r="I69" s="211"/>
      <c r="J69" s="211"/>
      <c r="K69" s="211"/>
      <c r="L69" s="211"/>
      <c r="M69" s="211"/>
      <c r="N69" s="212"/>
      <c r="O69" s="1"/>
      <c r="P69" s="1"/>
      <c r="Q69" s="1"/>
      <c r="R69" s="1"/>
      <c r="S69" s="1"/>
      <c r="T69" s="1"/>
      <c r="U69" s="1"/>
      <c r="V69" s="1"/>
      <c r="W69" s="1"/>
      <c r="X69" s="1"/>
      <c r="Y69" s="1"/>
      <c r="Z69" s="1"/>
    </row>
    <row r="70" spans="1:26"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27">
    <mergeCell ref="B1:M1"/>
    <mergeCell ref="B2:M2"/>
    <mergeCell ref="C3:M3"/>
    <mergeCell ref="B6:K6"/>
    <mergeCell ref="B7:K7"/>
    <mergeCell ref="B8:K8"/>
    <mergeCell ref="B9:K9"/>
    <mergeCell ref="B10:K10"/>
    <mergeCell ref="B16:M16"/>
    <mergeCell ref="O16:X16"/>
    <mergeCell ref="D17:M17"/>
    <mergeCell ref="O17:X17"/>
    <mergeCell ref="B19:C19"/>
    <mergeCell ref="B20:C20"/>
    <mergeCell ref="B64:N64"/>
    <mergeCell ref="B28:C28"/>
    <mergeCell ref="B35:C35"/>
    <mergeCell ref="B52:C52"/>
    <mergeCell ref="B60:N60"/>
    <mergeCell ref="B62:N62"/>
    <mergeCell ref="B63:N63"/>
    <mergeCell ref="B61:N61"/>
    <mergeCell ref="B65:N65"/>
    <mergeCell ref="B66:N66"/>
    <mergeCell ref="B67:N67"/>
    <mergeCell ref="B68:N68"/>
    <mergeCell ref="B69:N69"/>
  </mergeCell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zoomScale="90" zoomScaleNormal="90" workbookViewId="0">
      <selection activeCell="B20" sqref="B20:M20"/>
    </sheetView>
  </sheetViews>
  <sheetFormatPr defaultColWidth="12.625" defaultRowHeight="15" customHeight="1"/>
  <cols>
    <col min="1" max="1" width="3.375" customWidth="1"/>
    <col min="2" max="2" width="35.625" customWidth="1"/>
    <col min="3" max="12" width="13.625" customWidth="1"/>
    <col min="13" max="13" width="15.25" bestFit="1" customWidth="1"/>
    <col min="14" max="26" width="7.625" customWidth="1"/>
  </cols>
  <sheetData>
    <row r="1" spans="1:26" ht="22.5" customHeight="1">
      <c r="A1" s="1"/>
      <c r="B1" s="213" t="s">
        <v>12</v>
      </c>
      <c r="C1" s="214"/>
      <c r="D1" s="214"/>
      <c r="E1" s="214"/>
      <c r="F1" s="214"/>
      <c r="G1" s="214"/>
      <c r="H1" s="214"/>
      <c r="I1" s="214"/>
      <c r="J1" s="214"/>
      <c r="K1" s="214"/>
      <c r="L1" s="214"/>
      <c r="M1" s="215"/>
      <c r="N1" s="1"/>
      <c r="O1" s="1"/>
      <c r="P1" s="1"/>
      <c r="Q1" s="1"/>
      <c r="R1" s="1"/>
      <c r="S1" s="1"/>
      <c r="T1" s="1"/>
      <c r="U1" s="1"/>
      <c r="V1" s="1"/>
      <c r="W1" s="1"/>
      <c r="X1" s="1"/>
      <c r="Y1" s="1"/>
      <c r="Z1" s="1"/>
    </row>
    <row r="2" spans="1:26" ht="22.5" customHeight="1">
      <c r="A2" s="1"/>
      <c r="B2" s="258" t="s">
        <v>1</v>
      </c>
      <c r="C2" s="223"/>
      <c r="D2" s="223"/>
      <c r="E2" s="223"/>
      <c r="F2" s="223"/>
      <c r="G2" s="223"/>
      <c r="H2" s="223"/>
      <c r="I2" s="223"/>
      <c r="J2" s="223"/>
      <c r="K2" s="223"/>
      <c r="L2" s="223"/>
      <c r="M2" s="224"/>
      <c r="N2" s="1"/>
      <c r="O2" s="1"/>
      <c r="P2" s="1"/>
      <c r="Q2" s="1"/>
      <c r="R2" s="1"/>
      <c r="S2" s="1"/>
      <c r="T2" s="1"/>
      <c r="U2" s="1"/>
      <c r="V2" s="1"/>
      <c r="W2" s="1"/>
      <c r="X2" s="1"/>
      <c r="Y2" s="1"/>
      <c r="Z2" s="1"/>
    </row>
    <row r="3" spans="1:26" ht="24.6" customHeight="1" thickBot="1">
      <c r="A3" s="1"/>
      <c r="B3" s="2" t="s">
        <v>13</v>
      </c>
      <c r="C3" s="259" t="s">
        <v>14</v>
      </c>
      <c r="D3" s="260"/>
      <c r="E3" s="260"/>
      <c r="F3" s="260"/>
      <c r="G3" s="260"/>
      <c r="H3" s="260"/>
      <c r="I3" s="260"/>
      <c r="J3" s="260"/>
      <c r="K3" s="260"/>
      <c r="L3" s="260"/>
      <c r="M3" s="261"/>
      <c r="N3" s="1"/>
      <c r="O3" s="1"/>
      <c r="P3" s="1"/>
      <c r="Q3" s="1"/>
      <c r="R3" s="1"/>
      <c r="S3" s="1"/>
      <c r="T3" s="1"/>
      <c r="U3" s="1"/>
      <c r="V3" s="1"/>
      <c r="W3" s="1"/>
      <c r="X3" s="1"/>
      <c r="Y3" s="1"/>
      <c r="Z3" s="1"/>
    </row>
    <row r="4" spans="1:26" ht="13.5" customHeight="1" thickBot="1">
      <c r="A4" s="1"/>
      <c r="B4" s="123"/>
      <c r="C4" s="124"/>
      <c r="D4" s="124"/>
      <c r="E4" s="124"/>
      <c r="F4" s="124"/>
      <c r="G4" s="1"/>
      <c r="H4" s="1"/>
      <c r="I4" s="1"/>
      <c r="J4" s="1"/>
      <c r="K4" s="1"/>
      <c r="L4" s="1"/>
      <c r="M4" s="1"/>
      <c r="N4" s="1"/>
      <c r="O4" s="1"/>
      <c r="P4" s="1"/>
      <c r="Q4" s="1"/>
      <c r="R4" s="1"/>
      <c r="S4" s="1"/>
      <c r="T4" s="1"/>
      <c r="U4" s="1"/>
      <c r="V4" s="1"/>
      <c r="W4" s="1"/>
      <c r="X4" s="1"/>
      <c r="Y4" s="1"/>
      <c r="Z4" s="1"/>
    </row>
    <row r="5" spans="1:26" ht="18.600000000000001" customHeight="1" thickBot="1">
      <c r="A5" s="1"/>
      <c r="B5" s="287" t="s">
        <v>168</v>
      </c>
      <c r="C5" s="226"/>
      <c r="D5" s="226"/>
      <c r="E5" s="226"/>
      <c r="F5" s="226"/>
      <c r="G5" s="226"/>
      <c r="H5" s="226"/>
      <c r="I5" s="226"/>
      <c r="J5" s="226"/>
      <c r="K5" s="226"/>
      <c r="L5" s="226"/>
      <c r="M5" s="226"/>
      <c r="N5" s="241"/>
      <c r="O5" s="1"/>
      <c r="P5" s="1"/>
      <c r="Q5" s="1"/>
      <c r="R5" s="1"/>
      <c r="S5" s="1"/>
      <c r="T5" s="1"/>
      <c r="U5" s="1"/>
      <c r="V5" s="1"/>
      <c r="W5" s="1"/>
      <c r="X5" s="1"/>
      <c r="Y5" s="1"/>
      <c r="Z5" s="1"/>
    </row>
    <row r="6" spans="1:26" ht="13.5" customHeight="1">
      <c r="A6" s="1"/>
      <c r="B6" s="288" t="s">
        <v>125</v>
      </c>
      <c r="C6" s="289"/>
      <c r="D6" s="289"/>
      <c r="E6" s="289"/>
      <c r="F6" s="289"/>
      <c r="G6" s="289"/>
      <c r="H6" s="289"/>
      <c r="I6" s="289"/>
      <c r="J6" s="289"/>
      <c r="K6" s="289"/>
      <c r="L6" s="289"/>
      <c r="M6" s="289"/>
      <c r="N6" s="290"/>
      <c r="O6" s="1"/>
      <c r="P6" s="1"/>
      <c r="Q6" s="1"/>
      <c r="R6" s="1"/>
      <c r="S6" s="1"/>
      <c r="T6" s="1"/>
      <c r="U6" s="1"/>
      <c r="V6" s="1"/>
      <c r="W6" s="1"/>
      <c r="X6" s="1"/>
      <c r="Y6" s="1"/>
      <c r="Z6" s="1"/>
    </row>
    <row r="7" spans="1:26" ht="90" customHeight="1">
      <c r="A7" s="1"/>
      <c r="B7" s="210" t="s">
        <v>169</v>
      </c>
      <c r="C7" s="211"/>
      <c r="D7" s="211"/>
      <c r="E7" s="211"/>
      <c r="F7" s="211"/>
      <c r="G7" s="211"/>
      <c r="H7" s="211"/>
      <c r="I7" s="211"/>
      <c r="J7" s="211"/>
      <c r="K7" s="211"/>
      <c r="L7" s="211"/>
      <c r="M7" s="211"/>
      <c r="N7" s="212"/>
      <c r="O7" s="1"/>
      <c r="P7" s="1"/>
      <c r="Q7" s="1"/>
      <c r="R7" s="1"/>
      <c r="S7" s="1"/>
      <c r="T7" s="1"/>
      <c r="U7" s="1"/>
      <c r="V7" s="1"/>
      <c r="W7" s="1"/>
      <c r="X7" s="1"/>
      <c r="Y7" s="1"/>
      <c r="Z7" s="1"/>
    </row>
    <row r="8" spans="1:26" ht="27" customHeight="1">
      <c r="A8" s="1"/>
      <c r="B8" s="125"/>
      <c r="C8" s="125"/>
      <c r="D8" s="125"/>
      <c r="E8" s="125"/>
      <c r="F8" s="125"/>
      <c r="G8" s="125"/>
      <c r="H8" s="126"/>
      <c r="I8" s="127"/>
      <c r="J8" s="127"/>
      <c r="K8" s="125"/>
      <c r="L8" s="125"/>
      <c r="M8" s="125"/>
      <c r="N8" s="1"/>
      <c r="O8" s="1"/>
      <c r="P8" s="1"/>
      <c r="Q8" s="1"/>
      <c r="R8" s="1"/>
      <c r="S8" s="1"/>
      <c r="T8" s="1"/>
      <c r="U8" s="1"/>
      <c r="V8" s="1"/>
      <c r="W8" s="1"/>
      <c r="X8" s="1"/>
      <c r="Y8" s="1"/>
      <c r="Z8" s="1"/>
    </row>
    <row r="9" spans="1:26" ht="16.7" customHeight="1" thickBot="1">
      <c r="A9" s="1"/>
      <c r="B9" s="128"/>
      <c r="C9" s="168" t="s">
        <v>35</v>
      </c>
      <c r="D9" s="130" t="s">
        <v>36</v>
      </c>
      <c r="E9" s="168" t="s">
        <v>37</v>
      </c>
      <c r="F9" s="130" t="s">
        <v>38</v>
      </c>
      <c r="G9" s="168" t="s">
        <v>39</v>
      </c>
      <c r="H9" s="130" t="s">
        <v>40</v>
      </c>
      <c r="I9" s="168" t="s">
        <v>41</v>
      </c>
      <c r="J9" s="130" t="s">
        <v>42</v>
      </c>
      <c r="K9" s="168" t="s">
        <v>43</v>
      </c>
      <c r="L9" s="130" t="s">
        <v>44</v>
      </c>
      <c r="M9" s="129" t="s">
        <v>45</v>
      </c>
      <c r="N9" s="1"/>
      <c r="O9" s="1"/>
      <c r="P9" s="1"/>
      <c r="Q9" s="1"/>
      <c r="R9" s="1"/>
      <c r="S9" s="1"/>
      <c r="T9" s="1"/>
      <c r="U9" s="1"/>
      <c r="V9" s="1"/>
      <c r="W9" s="1"/>
      <c r="X9" s="1"/>
      <c r="Y9" s="1"/>
      <c r="Z9" s="1"/>
    </row>
    <row r="10" spans="1:26" ht="15.75" thickBot="1">
      <c r="A10" s="1"/>
      <c r="B10" s="159" t="s">
        <v>170</v>
      </c>
      <c r="C10" s="169"/>
      <c r="D10" s="132"/>
      <c r="E10" s="169"/>
      <c r="F10" s="173"/>
      <c r="G10" s="169"/>
      <c r="H10" s="173"/>
      <c r="I10" s="169"/>
      <c r="J10" s="173"/>
      <c r="K10" s="169"/>
      <c r="L10" s="173"/>
      <c r="M10" s="131"/>
      <c r="N10" s="1"/>
      <c r="O10" s="1"/>
      <c r="P10" s="1"/>
      <c r="Q10" s="1"/>
      <c r="R10" s="1"/>
      <c r="S10" s="1"/>
      <c r="T10" s="1"/>
      <c r="U10" s="1"/>
      <c r="V10" s="1"/>
      <c r="W10" s="1"/>
      <c r="X10" s="1"/>
      <c r="Y10" s="1"/>
      <c r="Z10" s="1"/>
    </row>
    <row r="11" spans="1:26" ht="30" customHeight="1">
      <c r="A11" s="1"/>
      <c r="B11" s="158" t="s">
        <v>171</v>
      </c>
      <c r="C11" s="160">
        <v>500000</v>
      </c>
      <c r="D11" s="171">
        <v>550000</v>
      </c>
      <c r="E11" s="160">
        <v>600000</v>
      </c>
      <c r="F11" s="171">
        <v>650000</v>
      </c>
      <c r="G11" s="160">
        <v>700000</v>
      </c>
      <c r="H11" s="171">
        <v>750000</v>
      </c>
      <c r="I11" s="160">
        <v>800000</v>
      </c>
      <c r="J11" s="171">
        <v>850000</v>
      </c>
      <c r="K11" s="160">
        <v>900000</v>
      </c>
      <c r="L11" s="165">
        <v>950000</v>
      </c>
      <c r="M11" s="163">
        <f t="shared" ref="M11:M16" si="0">SUM(C11:L11)</f>
        <v>7250000</v>
      </c>
      <c r="N11" s="1"/>
      <c r="O11" s="1"/>
      <c r="P11" s="1"/>
      <c r="Q11" s="1"/>
      <c r="R11" s="1"/>
      <c r="S11" s="1"/>
      <c r="T11" s="1"/>
      <c r="U11" s="1"/>
      <c r="V11" s="1"/>
      <c r="W11" s="1"/>
      <c r="X11" s="1"/>
      <c r="Y11" s="1"/>
      <c r="Z11" s="1"/>
    </row>
    <row r="12" spans="1:26" ht="30" customHeight="1">
      <c r="A12" s="1"/>
      <c r="B12" s="158" t="s">
        <v>172</v>
      </c>
      <c r="C12" s="160">
        <v>350000</v>
      </c>
      <c r="D12" s="171">
        <v>400000</v>
      </c>
      <c r="E12" s="160">
        <v>450000</v>
      </c>
      <c r="F12" s="171">
        <v>500000</v>
      </c>
      <c r="G12" s="160">
        <v>550000</v>
      </c>
      <c r="H12" s="171">
        <v>600000</v>
      </c>
      <c r="I12" s="160">
        <v>650000</v>
      </c>
      <c r="J12" s="171">
        <v>700000</v>
      </c>
      <c r="K12" s="160">
        <v>750000</v>
      </c>
      <c r="L12" s="165">
        <v>800000</v>
      </c>
      <c r="M12" s="163">
        <f t="shared" si="0"/>
        <v>5750000</v>
      </c>
      <c r="N12" s="1"/>
      <c r="O12" s="1"/>
      <c r="P12" s="1"/>
      <c r="Q12" s="1"/>
      <c r="R12" s="1"/>
      <c r="S12" s="1"/>
      <c r="T12" s="1"/>
      <c r="U12" s="1"/>
      <c r="V12" s="1"/>
      <c r="W12" s="1"/>
      <c r="X12" s="1"/>
      <c r="Y12" s="1"/>
      <c r="Z12" s="1"/>
    </row>
    <row r="13" spans="1:26" ht="30" customHeight="1">
      <c r="A13" s="1"/>
      <c r="B13" s="158" t="s">
        <v>173</v>
      </c>
      <c r="C13" s="160">
        <v>350000</v>
      </c>
      <c r="D13" s="171">
        <v>400000</v>
      </c>
      <c r="E13" s="160">
        <v>450000</v>
      </c>
      <c r="F13" s="171">
        <v>500000</v>
      </c>
      <c r="G13" s="160">
        <v>550000</v>
      </c>
      <c r="H13" s="171">
        <v>600000</v>
      </c>
      <c r="I13" s="160">
        <v>650000</v>
      </c>
      <c r="J13" s="171">
        <v>700000</v>
      </c>
      <c r="K13" s="160">
        <v>750000</v>
      </c>
      <c r="L13" s="165">
        <v>800000</v>
      </c>
      <c r="M13" s="163">
        <f t="shared" si="0"/>
        <v>5750000</v>
      </c>
      <c r="N13" s="1"/>
      <c r="O13" s="1"/>
      <c r="P13" s="1"/>
      <c r="Q13" s="1"/>
      <c r="R13" s="1"/>
      <c r="S13" s="1"/>
      <c r="T13" s="1"/>
      <c r="U13" s="1"/>
      <c r="V13" s="1"/>
      <c r="W13" s="1"/>
      <c r="X13" s="1"/>
      <c r="Y13" s="1"/>
      <c r="Z13" s="1"/>
    </row>
    <row r="14" spans="1:26" ht="30" customHeight="1">
      <c r="A14" s="1"/>
      <c r="B14" s="158" t="s">
        <v>174</v>
      </c>
      <c r="C14" s="160">
        <v>350000</v>
      </c>
      <c r="D14" s="171">
        <v>400000</v>
      </c>
      <c r="E14" s="160">
        <v>450000</v>
      </c>
      <c r="F14" s="171">
        <v>500000</v>
      </c>
      <c r="G14" s="160">
        <v>550000</v>
      </c>
      <c r="H14" s="171">
        <v>600000</v>
      </c>
      <c r="I14" s="160">
        <v>650000</v>
      </c>
      <c r="J14" s="171">
        <v>700000</v>
      </c>
      <c r="K14" s="160">
        <v>750000</v>
      </c>
      <c r="L14" s="165">
        <v>800000</v>
      </c>
      <c r="M14" s="163">
        <f t="shared" si="0"/>
        <v>5750000</v>
      </c>
      <c r="N14" s="1"/>
      <c r="O14" s="1"/>
      <c r="P14" s="1"/>
      <c r="Q14" s="1"/>
      <c r="R14" s="1"/>
      <c r="S14" s="1"/>
      <c r="T14" s="1"/>
      <c r="U14" s="1"/>
      <c r="V14" s="1"/>
      <c r="W14" s="1"/>
      <c r="X14" s="1"/>
      <c r="Y14" s="1"/>
      <c r="Z14" s="1"/>
    </row>
    <row r="15" spans="1:26" ht="30" customHeight="1">
      <c r="A15" s="1"/>
      <c r="B15" s="158" t="s">
        <v>175</v>
      </c>
      <c r="C15" s="160">
        <v>350000</v>
      </c>
      <c r="D15" s="171">
        <v>400000</v>
      </c>
      <c r="E15" s="160">
        <v>450000</v>
      </c>
      <c r="F15" s="171">
        <v>500000</v>
      </c>
      <c r="G15" s="160">
        <v>550000</v>
      </c>
      <c r="H15" s="171">
        <v>600000</v>
      </c>
      <c r="I15" s="160">
        <v>650000</v>
      </c>
      <c r="J15" s="171">
        <v>700000</v>
      </c>
      <c r="K15" s="160">
        <v>750000</v>
      </c>
      <c r="L15" s="165">
        <v>800000</v>
      </c>
      <c r="M15" s="163">
        <f t="shared" si="0"/>
        <v>5750000</v>
      </c>
      <c r="N15" s="1"/>
      <c r="O15" s="1"/>
      <c r="P15" s="1"/>
      <c r="Q15" s="1"/>
      <c r="R15" s="1"/>
      <c r="S15" s="1"/>
      <c r="T15" s="1"/>
      <c r="U15" s="1"/>
      <c r="V15" s="1"/>
      <c r="W15" s="1"/>
      <c r="X15" s="1"/>
      <c r="Y15" s="1"/>
      <c r="Z15" s="1"/>
    </row>
    <row r="16" spans="1:26" ht="30" customHeight="1" thickBot="1">
      <c r="A16" s="1"/>
      <c r="B16" s="157" t="s">
        <v>49</v>
      </c>
      <c r="C16" s="161"/>
      <c r="D16" s="172"/>
      <c r="E16" s="161"/>
      <c r="F16" s="172"/>
      <c r="G16" s="161"/>
      <c r="H16" s="172"/>
      <c r="I16" s="161"/>
      <c r="J16" s="172"/>
      <c r="K16" s="161"/>
      <c r="L16" s="166"/>
      <c r="M16" s="164">
        <f t="shared" si="0"/>
        <v>0</v>
      </c>
      <c r="N16" s="1"/>
      <c r="O16" s="1"/>
      <c r="P16" s="1"/>
      <c r="Q16" s="1"/>
      <c r="R16" s="1"/>
      <c r="S16" s="1"/>
      <c r="T16" s="1"/>
      <c r="U16" s="1"/>
      <c r="V16" s="1"/>
      <c r="W16" s="1"/>
      <c r="X16" s="1"/>
      <c r="Y16" s="1"/>
      <c r="Z16" s="1"/>
    </row>
    <row r="17" spans="1:26" ht="31.5" customHeight="1" thickBot="1">
      <c r="A17" s="1"/>
      <c r="B17" s="162" t="s">
        <v>50</v>
      </c>
      <c r="C17" s="170">
        <f t="shared" ref="C17:M17" si="1">SUM(C11:C16)</f>
        <v>1900000</v>
      </c>
      <c r="D17" s="167">
        <f t="shared" si="1"/>
        <v>2150000</v>
      </c>
      <c r="E17" s="170">
        <f t="shared" si="1"/>
        <v>2400000</v>
      </c>
      <c r="F17" s="167">
        <f t="shared" si="1"/>
        <v>2650000</v>
      </c>
      <c r="G17" s="170">
        <f t="shared" si="1"/>
        <v>2900000</v>
      </c>
      <c r="H17" s="167">
        <f t="shared" si="1"/>
        <v>3150000</v>
      </c>
      <c r="I17" s="170">
        <f t="shared" si="1"/>
        <v>3400000</v>
      </c>
      <c r="J17" s="167">
        <f t="shared" si="1"/>
        <v>3650000</v>
      </c>
      <c r="K17" s="170">
        <f t="shared" si="1"/>
        <v>3900000</v>
      </c>
      <c r="L17" s="167">
        <f t="shared" si="1"/>
        <v>4150000</v>
      </c>
      <c r="M17" s="51">
        <f t="shared" si="1"/>
        <v>30250000</v>
      </c>
      <c r="N17" s="1"/>
      <c r="O17" s="1"/>
      <c r="P17" s="1"/>
      <c r="Q17" s="1"/>
      <c r="R17" s="1"/>
      <c r="S17" s="1"/>
      <c r="T17" s="1"/>
      <c r="U17" s="1"/>
      <c r="V17" s="1"/>
      <c r="W17" s="1"/>
      <c r="X17" s="1"/>
      <c r="Y17" s="1"/>
      <c r="Z17" s="1"/>
    </row>
    <row r="18" spans="1:26" ht="13.5" customHeight="1" thickBot="1">
      <c r="A18" s="1"/>
      <c r="B18" s="125"/>
      <c r="C18" s="125"/>
      <c r="D18" s="125"/>
      <c r="E18" s="125"/>
      <c r="F18" s="125"/>
      <c r="G18" s="125"/>
      <c r="H18" s="125"/>
      <c r="I18" s="125"/>
      <c r="J18" s="125"/>
      <c r="K18" s="125"/>
      <c r="L18" s="125"/>
      <c r="M18" s="125"/>
      <c r="N18" s="1"/>
      <c r="O18" s="1"/>
      <c r="P18" s="1"/>
      <c r="Q18" s="1"/>
      <c r="R18" s="1"/>
      <c r="S18" s="1"/>
      <c r="T18" s="1"/>
      <c r="U18" s="1"/>
      <c r="V18" s="1"/>
      <c r="W18" s="1"/>
      <c r="X18" s="1"/>
      <c r="Y18" s="1"/>
      <c r="Z18" s="1"/>
    </row>
    <row r="19" spans="1:26" ht="13.5" customHeight="1" thickBot="1">
      <c r="A19" s="1"/>
      <c r="B19" s="283" t="s">
        <v>176</v>
      </c>
      <c r="C19" s="226"/>
      <c r="D19" s="226"/>
      <c r="E19" s="226"/>
      <c r="F19" s="226"/>
      <c r="G19" s="226"/>
      <c r="H19" s="226"/>
      <c r="I19" s="226"/>
      <c r="J19" s="226"/>
      <c r="K19" s="226"/>
      <c r="L19" s="226"/>
      <c r="M19" s="241"/>
      <c r="N19" s="1"/>
      <c r="O19" s="1"/>
      <c r="P19" s="1"/>
      <c r="Q19" s="1"/>
      <c r="R19" s="1"/>
      <c r="S19" s="1"/>
      <c r="T19" s="1"/>
      <c r="U19" s="1"/>
      <c r="V19" s="1"/>
      <c r="W19" s="1"/>
      <c r="X19" s="1"/>
      <c r="Y19" s="1"/>
      <c r="Z19" s="1"/>
    </row>
    <row r="20" spans="1:26" ht="13.5" customHeight="1">
      <c r="A20" s="1"/>
      <c r="B20" s="284" t="s">
        <v>177</v>
      </c>
      <c r="C20" s="285"/>
      <c r="D20" s="285"/>
      <c r="E20" s="285"/>
      <c r="F20" s="285"/>
      <c r="G20" s="285"/>
      <c r="H20" s="285"/>
      <c r="I20" s="285"/>
      <c r="J20" s="285"/>
      <c r="K20" s="285"/>
      <c r="L20" s="285"/>
      <c r="M20" s="286"/>
      <c r="N20" s="1"/>
      <c r="O20" s="1"/>
      <c r="P20" s="1"/>
      <c r="Q20" s="1"/>
      <c r="R20" s="1"/>
      <c r="S20" s="1"/>
      <c r="T20" s="1"/>
      <c r="U20" s="1"/>
      <c r="V20" s="1"/>
      <c r="W20" s="1"/>
      <c r="X20" s="1"/>
      <c r="Y20" s="1"/>
      <c r="Z20" s="1"/>
    </row>
    <row r="21" spans="1:26" ht="13.5" customHeight="1">
      <c r="A21" s="1"/>
      <c r="B21" s="263"/>
      <c r="C21" s="223"/>
      <c r="D21" s="223"/>
      <c r="E21" s="223"/>
      <c r="F21" s="223"/>
      <c r="G21" s="223"/>
      <c r="H21" s="223"/>
      <c r="I21" s="223"/>
      <c r="J21" s="223"/>
      <c r="K21" s="223"/>
      <c r="L21" s="223"/>
      <c r="M21" s="224"/>
      <c r="N21" s="1"/>
      <c r="O21" s="1"/>
      <c r="P21" s="1"/>
      <c r="Q21" s="1"/>
      <c r="R21" s="1"/>
      <c r="S21" s="1"/>
      <c r="T21" s="1"/>
      <c r="U21" s="1"/>
      <c r="V21" s="1"/>
      <c r="W21" s="1"/>
      <c r="X21" s="1"/>
      <c r="Y21" s="1"/>
      <c r="Z21" s="1"/>
    </row>
    <row r="22" spans="1:26" ht="13.5" customHeight="1">
      <c r="A22" s="1"/>
      <c r="B22" s="263"/>
      <c r="C22" s="223"/>
      <c r="D22" s="223"/>
      <c r="E22" s="223"/>
      <c r="F22" s="223"/>
      <c r="G22" s="223"/>
      <c r="H22" s="223"/>
      <c r="I22" s="223"/>
      <c r="J22" s="223"/>
      <c r="K22" s="223"/>
      <c r="L22" s="223"/>
      <c r="M22" s="224"/>
      <c r="N22" s="1"/>
      <c r="O22" s="1"/>
      <c r="P22" s="1"/>
      <c r="Q22" s="1"/>
      <c r="R22" s="1"/>
      <c r="S22" s="1"/>
      <c r="T22" s="1"/>
      <c r="U22" s="1"/>
      <c r="V22" s="1"/>
      <c r="W22" s="1"/>
      <c r="X22" s="1"/>
      <c r="Y22" s="1"/>
      <c r="Z22" s="1"/>
    </row>
    <row r="23" spans="1:26" ht="13.5" customHeight="1">
      <c r="A23" s="1"/>
      <c r="B23" s="263"/>
      <c r="C23" s="223"/>
      <c r="D23" s="223"/>
      <c r="E23" s="223"/>
      <c r="F23" s="223"/>
      <c r="G23" s="223"/>
      <c r="H23" s="223"/>
      <c r="I23" s="223"/>
      <c r="J23" s="223"/>
      <c r="K23" s="223"/>
      <c r="L23" s="223"/>
      <c r="M23" s="224"/>
      <c r="N23" s="1"/>
      <c r="O23" s="1"/>
      <c r="P23" s="1"/>
      <c r="Q23" s="1"/>
      <c r="R23" s="1"/>
      <c r="S23" s="1"/>
      <c r="T23" s="1"/>
      <c r="U23" s="1"/>
      <c r="V23" s="1"/>
      <c r="W23" s="1"/>
      <c r="X23" s="1"/>
      <c r="Y23" s="1"/>
      <c r="Z23" s="1"/>
    </row>
    <row r="24" spans="1:26" ht="13.5" customHeight="1">
      <c r="A24" s="1"/>
      <c r="B24" s="263"/>
      <c r="C24" s="223"/>
      <c r="D24" s="223"/>
      <c r="E24" s="223"/>
      <c r="F24" s="223"/>
      <c r="G24" s="223"/>
      <c r="H24" s="223"/>
      <c r="I24" s="223"/>
      <c r="J24" s="223"/>
      <c r="K24" s="223"/>
      <c r="L24" s="223"/>
      <c r="M24" s="224"/>
      <c r="N24" s="1"/>
      <c r="O24" s="1"/>
      <c r="P24" s="1"/>
      <c r="Q24" s="1"/>
      <c r="R24" s="1"/>
      <c r="S24" s="1"/>
      <c r="T24" s="1"/>
      <c r="U24" s="1"/>
      <c r="V24" s="1"/>
      <c r="W24" s="1"/>
      <c r="X24" s="1"/>
      <c r="Y24" s="1"/>
      <c r="Z24" s="1"/>
    </row>
    <row r="25" spans="1:26" ht="13.5" customHeight="1">
      <c r="A25" s="1"/>
      <c r="B25" s="263"/>
      <c r="C25" s="223"/>
      <c r="D25" s="223"/>
      <c r="E25" s="223"/>
      <c r="F25" s="223"/>
      <c r="G25" s="223"/>
      <c r="H25" s="223"/>
      <c r="I25" s="223"/>
      <c r="J25" s="223"/>
      <c r="K25" s="223"/>
      <c r="L25" s="223"/>
      <c r="M25" s="224"/>
      <c r="N25" s="1"/>
      <c r="O25" s="1"/>
      <c r="P25" s="1"/>
      <c r="Q25" s="1"/>
      <c r="R25" s="1"/>
      <c r="S25" s="1"/>
      <c r="T25" s="1"/>
      <c r="U25" s="1"/>
      <c r="V25" s="1"/>
      <c r="W25" s="1"/>
      <c r="X25" s="1"/>
      <c r="Y25" s="1"/>
      <c r="Z25" s="1"/>
    </row>
    <row r="26" spans="1:26" ht="13.5" customHeight="1">
      <c r="A26" s="1"/>
      <c r="B26" s="263"/>
      <c r="C26" s="223"/>
      <c r="D26" s="223"/>
      <c r="E26" s="223"/>
      <c r="F26" s="223"/>
      <c r="G26" s="223"/>
      <c r="H26" s="223"/>
      <c r="I26" s="223"/>
      <c r="J26" s="223"/>
      <c r="K26" s="223"/>
      <c r="L26" s="223"/>
      <c r="M26" s="224"/>
      <c r="N26" s="1"/>
      <c r="O26" s="1"/>
      <c r="P26" s="1"/>
      <c r="Q26" s="1"/>
      <c r="R26" s="1"/>
      <c r="S26" s="1"/>
      <c r="T26" s="1"/>
      <c r="U26" s="1"/>
      <c r="V26" s="1"/>
      <c r="W26" s="1"/>
      <c r="X26" s="1"/>
      <c r="Y26" s="1"/>
      <c r="Z26" s="1"/>
    </row>
    <row r="27" spans="1:26" ht="13.5" customHeight="1">
      <c r="A27" s="1"/>
      <c r="B27" s="263"/>
      <c r="C27" s="223"/>
      <c r="D27" s="223"/>
      <c r="E27" s="223"/>
      <c r="F27" s="223"/>
      <c r="G27" s="223"/>
      <c r="H27" s="223"/>
      <c r="I27" s="223"/>
      <c r="J27" s="223"/>
      <c r="K27" s="223"/>
      <c r="L27" s="223"/>
      <c r="M27" s="224"/>
      <c r="N27" s="1"/>
      <c r="O27" s="1"/>
      <c r="P27" s="1"/>
      <c r="Q27" s="1"/>
      <c r="R27" s="1"/>
      <c r="S27" s="1"/>
      <c r="T27" s="1"/>
      <c r="U27" s="1"/>
      <c r="V27" s="1"/>
      <c r="W27" s="1"/>
      <c r="X27" s="1"/>
      <c r="Y27" s="1"/>
      <c r="Z27" s="1"/>
    </row>
    <row r="28" spans="1:26" ht="13.5" customHeight="1">
      <c r="A28" s="1"/>
      <c r="B28" s="264" t="s">
        <v>98</v>
      </c>
      <c r="C28" s="211"/>
      <c r="D28" s="211"/>
      <c r="E28" s="211"/>
      <c r="F28" s="211"/>
      <c r="G28" s="211"/>
      <c r="H28" s="211"/>
      <c r="I28" s="211"/>
      <c r="J28" s="211"/>
      <c r="K28" s="211"/>
      <c r="L28" s="211"/>
      <c r="M28" s="212"/>
      <c r="N28" s="1"/>
      <c r="O28" s="1"/>
      <c r="P28" s="1"/>
      <c r="Q28" s="1"/>
      <c r="R28" s="1"/>
      <c r="S28" s="1"/>
      <c r="T28" s="1"/>
      <c r="U28" s="1"/>
      <c r="V28" s="1"/>
      <c r="W28" s="1"/>
      <c r="X28" s="1"/>
      <c r="Y28" s="1"/>
      <c r="Z28" s="1"/>
    </row>
    <row r="29" spans="1:26" ht="13.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3.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3.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3.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3.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3.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3.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3.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3.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3.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3.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3.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1:M1"/>
    <mergeCell ref="B2:M2"/>
    <mergeCell ref="C3:M3"/>
    <mergeCell ref="B5:N5"/>
    <mergeCell ref="B6:N6"/>
    <mergeCell ref="B7:N7"/>
    <mergeCell ref="B19:M19"/>
    <mergeCell ref="B27:M27"/>
    <mergeCell ref="B28:M28"/>
    <mergeCell ref="B21:M21"/>
    <mergeCell ref="B22:M22"/>
    <mergeCell ref="B23:M23"/>
    <mergeCell ref="B24:M24"/>
    <mergeCell ref="B25:M25"/>
    <mergeCell ref="B26:M26"/>
    <mergeCell ref="B20:M20"/>
  </mergeCells>
  <pageMargins left="0.7" right="0.7" top="0.75" bottom="0.75" header="0" footer="0"/>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496EEEDBA818D42A0198A3F53F7155F" ma:contentTypeVersion="13" ma:contentTypeDescription="Create a new document." ma:contentTypeScope="" ma:versionID="0ba95769562f30d3baf40e27f02ab1e2">
  <xsd:schema xmlns:xsd="http://www.w3.org/2001/XMLSchema" xmlns:xs="http://www.w3.org/2001/XMLSchema" xmlns:p="http://schemas.microsoft.com/office/2006/metadata/properties" xmlns:ns1="http://schemas.microsoft.com/sharepoint/v3" xmlns:ns2="e06aa3e7-cca1-4720-a78c-2b7f127d7286" xmlns:ns3="c7067620-3c93-4237-9659-10f06bb47240" targetNamespace="http://schemas.microsoft.com/office/2006/metadata/properties" ma:root="true" ma:fieldsID="ddae74ce4cc0a0fd157fea4a8aa5f46d" ns1:_="" ns2:_="" ns3:_="">
    <xsd:import namespace="http://schemas.microsoft.com/sharepoint/v3"/>
    <xsd:import namespace="e06aa3e7-cca1-4720-a78c-2b7f127d7286"/>
    <xsd:import namespace="c7067620-3c93-4237-9659-10f06bb4724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1:_ip_UnifiedCompliancePolicyProperties" minOccurs="0"/>
                <xsd:element ref="ns1:_ip_UnifiedCompliancePolicyUIAction" minOccurs="0"/>
                <xsd:element ref="ns2:MediaLengthInSecond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06aa3e7-cca1-4720-a78c-2b7f127d7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4" nillable="true" ma:displayName="Length (seconds)" ma:internalName="MediaLengthInSeconds" ma:readOnly="true">
      <xsd:simpleType>
        <xsd:restriction base="dms:Unknow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7067620-3c93-4237-9659-10f06bb4724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CDC821-B62A-4350-84D9-ACCD3CC9E844}"/>
</file>

<file path=customXml/itemProps2.xml><?xml version="1.0" encoding="utf-8"?>
<ds:datastoreItem xmlns:ds="http://schemas.openxmlformats.org/officeDocument/2006/customXml" ds:itemID="{ECE336BA-475B-4A88-BE63-0CC746B8B8E9}"/>
</file>

<file path=customXml/itemProps3.xml><?xml version="1.0" encoding="utf-8"?>
<ds:datastoreItem xmlns:ds="http://schemas.openxmlformats.org/officeDocument/2006/customXml" ds:itemID="{976C744E-D558-42A6-9864-4C15A7CC06E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Anne Curran</dc:creator>
  <cp:keywords/>
  <dc:description/>
  <cp:lastModifiedBy>Smith, Connor</cp:lastModifiedBy>
  <cp:revision/>
  <dcterms:created xsi:type="dcterms:W3CDTF">2021-08-03T00:30:24Z</dcterms:created>
  <dcterms:modified xsi:type="dcterms:W3CDTF">2023-09-08T18:58:24Z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0x0101008496EEEDBA818D42A0198A3F53F7155F</vt:lpwstr>
  </property>
</Properties>
</file>